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1496_Fontaines à eau_Regroupement\6.DCE v2\CCTP et ses annexes (Lots 1 à 6)_DAF_2025_001496\"/>
    </mc:Choice>
  </mc:AlternateContent>
  <bookViews>
    <workbookView xWindow="-105" yWindow="-105" windowWidth="19425" windowHeight="10305"/>
  </bookViews>
  <sheets>
    <sheet name="Lot 4_Bonbonnes" sheetId="1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3" i="15" l="1"/>
  <c r="F210" i="15" l="1"/>
  <c r="F180" i="15" l="1"/>
  <c r="F171" i="15"/>
  <c r="F167" i="15"/>
  <c r="F163" i="15"/>
  <c r="F147" i="15"/>
  <c r="F92" i="15" l="1"/>
  <c r="F181" i="15" s="1"/>
  <c r="F78" i="15"/>
  <c r="F72" i="15"/>
  <c r="F68" i="15"/>
  <c r="F60" i="15"/>
  <c r="F79" i="15" l="1"/>
  <c r="F12" i="15"/>
  <c r="E213" i="15" s="1"/>
</calcChain>
</file>

<file path=xl/sharedStrings.xml><?xml version="1.0" encoding="utf-8"?>
<sst xmlns="http://schemas.openxmlformats.org/spreadsheetml/2006/main" count="405" uniqueCount="295">
  <si>
    <t>TOTAL 25 EME RGA</t>
  </si>
  <si>
    <t>25 EME RGA</t>
  </si>
  <si>
    <t>TOTAL BA 125</t>
  </si>
  <si>
    <t>BA 125</t>
  </si>
  <si>
    <t>AVIGNON</t>
  </si>
  <si>
    <t>BA 701</t>
  </si>
  <si>
    <t>FONTVIEILLE</t>
  </si>
  <si>
    <t>TOTAL FONTVIEILLE</t>
  </si>
  <si>
    <t>BA 115</t>
  </si>
  <si>
    <t>TOTAL BA 115</t>
  </si>
  <si>
    <t>TOTAL QUARTIER GEILLE</t>
  </si>
  <si>
    <t>MONT VENTOUX</t>
  </si>
  <si>
    <t>TOTAL MONT VENTOUX</t>
  </si>
  <si>
    <t>TOTAL AVIGNON</t>
  </si>
  <si>
    <t>BATIMENT M88</t>
  </si>
  <si>
    <t>65ème ESCADRE D'HELICOPTERES (PL1)</t>
  </si>
  <si>
    <t xml:space="preserve">EC 1/5 - R+1 PC2 </t>
  </si>
  <si>
    <t>EC 1/5 - R+1 HM1</t>
  </si>
  <si>
    <t>ZAR EC 1/5</t>
  </si>
  <si>
    <t>ESTA BARONNIE- RDC - HM1</t>
  </si>
  <si>
    <t>Couloir hangar - RDC batiment</t>
  </si>
  <si>
    <t>ESTA - Bureau servitudes</t>
  </si>
  <si>
    <t>ARMURERIE (caritat)</t>
  </si>
  <si>
    <t>BÂTIMENT 8</t>
  </si>
  <si>
    <t>ASSISTANCE SOCIALE CG1</t>
  </si>
  <si>
    <t>Espace d'accueil</t>
  </si>
  <si>
    <t>ATLAS BATIMENT MO</t>
  </si>
  <si>
    <t>BÂTIMENT ADMINISTRATIF MO</t>
  </si>
  <si>
    <t>RDC</t>
  </si>
  <si>
    <t>1er étage</t>
  </si>
  <si>
    <t>2 éme étage</t>
  </si>
  <si>
    <t>BGAE (PC1)</t>
  </si>
  <si>
    <t>BPEI G12</t>
  </si>
  <si>
    <t>PC4 / Pièce 133</t>
  </si>
  <si>
    <t>CIRISI</t>
  </si>
  <si>
    <t>CONDITIONS DU PERSONNEL G10 (SCAAF)</t>
  </si>
  <si>
    <t>DEFSEC/CSB</t>
  </si>
  <si>
    <t>DET SIC T3</t>
  </si>
  <si>
    <t>ESME (SPAA Baulet B10)</t>
  </si>
  <si>
    <t>Salle repos</t>
  </si>
  <si>
    <t>ESME (SAA B48)</t>
  </si>
  <si>
    <t xml:space="preserve">ESME 2B.115 HM 18 </t>
  </si>
  <si>
    <t>EP HM9 PC 7</t>
  </si>
  <si>
    <t xml:space="preserve"> bâtiment commandement </t>
  </si>
  <si>
    <t>ESCA SPRA (Y9) TC (péril aviaire)</t>
  </si>
  <si>
    <t xml:space="preserve">ESCA TC (Tour de contrôle) </t>
  </si>
  <si>
    <t>salle repos, Cuisine, vigie,salle d'approchce</t>
  </si>
  <si>
    <t>ESICAéro 1J.115 BATIMENT T3</t>
  </si>
  <si>
    <t>ESIS</t>
  </si>
  <si>
    <t xml:space="preserve">ESTA HM14         </t>
  </si>
  <si>
    <t>ESTA HM2</t>
  </si>
  <si>
    <t xml:space="preserve">MOTORISTE RAFALE </t>
  </si>
  <si>
    <t>HCCA (LOG)BATIMENT MO</t>
  </si>
  <si>
    <t>HM11 SQUASH &amp; CROSSFIT</t>
  </si>
  <si>
    <t>salle de crossfit</t>
  </si>
  <si>
    <t xml:space="preserve">METEO </t>
  </si>
  <si>
    <t>Cuisine PL 1</t>
  </si>
  <si>
    <t xml:space="preserve">P1 BIS FLITRAGE </t>
  </si>
  <si>
    <t>Poste le gardiennage</t>
  </si>
  <si>
    <t>PC BASE (PC4)</t>
  </si>
  <si>
    <t xml:space="preserve">PC5  EH </t>
  </si>
  <si>
    <t>Salle café (PC5)</t>
  </si>
  <si>
    <t>PO CHASSE</t>
  </si>
  <si>
    <t xml:space="preserve">Salle de repos </t>
  </si>
  <si>
    <t>PO MASA (hélico)</t>
  </si>
  <si>
    <t>RDC - SIR, JDC, Musée</t>
  </si>
  <si>
    <t>T2</t>
  </si>
  <si>
    <t>USID Centrale électrique X2</t>
  </si>
  <si>
    <t>USID Local balisage</t>
  </si>
  <si>
    <t>PHOTO T2</t>
  </si>
  <si>
    <t xml:space="preserve">1er Etage </t>
  </si>
  <si>
    <t>BÂTIMENT 464 et 428 CHENIL CPA20</t>
  </si>
  <si>
    <t>Bâtiments 427 à 431 CHENIL CPOCAA CPA20 ALGECO ZONE OPS BASE</t>
  </si>
  <si>
    <t>CPOCAAE        QUARTIER GEILLE</t>
  </si>
  <si>
    <t>RDC Gauche
1ère étage droite
2ème étge droite</t>
  </si>
  <si>
    <t>RDC gauche
1ère étage droite</t>
  </si>
  <si>
    <t>BÂTIMENT 45</t>
  </si>
  <si>
    <t xml:space="preserve">BÂTIMENT 71 </t>
  </si>
  <si>
    <t xml:space="preserve">BÂTIMENT 049 </t>
  </si>
  <si>
    <t>1ère étage Gauche</t>
  </si>
  <si>
    <t>BÂTIMENT 09</t>
  </si>
  <si>
    <t>Bâtiment Vie</t>
  </si>
  <si>
    <t>Salle à manger</t>
  </si>
  <si>
    <t>Bâtiment Météo</t>
  </si>
  <si>
    <t>Tour interministérielle</t>
  </si>
  <si>
    <t>Salle de sport</t>
  </si>
  <si>
    <t>DMD 84</t>
  </si>
  <si>
    <t>BFSA</t>
  </si>
  <si>
    <t>BAT2</t>
  </si>
  <si>
    <t>1er etage</t>
  </si>
  <si>
    <t xml:space="preserve">HCCA LOG (QG) BÂTIMENT 09 </t>
  </si>
  <si>
    <t>BÂTIMENTS 14+15 - FOYER "ex HACIENDA"</t>
  </si>
  <si>
    <t>Foyer BAT 14</t>
  </si>
  <si>
    <t>TOTAL BFSA</t>
  </si>
  <si>
    <t>HM4 / BUREAU TRANSPORT</t>
  </si>
  <si>
    <t>SDRCAM</t>
  </si>
  <si>
    <t>ESTA-MRTT</t>
  </si>
  <si>
    <t>ESLT - DIVISION MUNITIONS</t>
  </si>
  <si>
    <t>ESLT - RDC - SRE (RGL)</t>
  </si>
  <si>
    <t>ESLT-1ER</t>
  </si>
  <si>
    <t>ESLT-RDC-BUREAU (ATTENTES-MAG)42</t>
  </si>
  <si>
    <t>ESLT - FAB/LAB</t>
  </si>
  <si>
    <t>MRTT POSTE DE FILTRAGE</t>
  </si>
  <si>
    <t>TNA POSTE DE FILTRAGE</t>
  </si>
  <si>
    <t>DVA POSTE DE FILTRAGE</t>
  </si>
  <si>
    <t>PATY POSTE DE FILTRAGE</t>
  </si>
  <si>
    <t>CHANOINES POSTE DE FILTRAGE</t>
  </si>
  <si>
    <t>FAUCONNERIE</t>
  </si>
  <si>
    <t>USID-REGIE-INFRA</t>
  </si>
  <si>
    <t>ESME/HM82/HM11 PLATEFORME</t>
  </si>
  <si>
    <t>RCYB ALGECO</t>
  </si>
  <si>
    <t>BRH</t>
  </si>
  <si>
    <t>PEMVR</t>
  </si>
  <si>
    <t>CMA</t>
  </si>
  <si>
    <t>SAP RDC BPM</t>
  </si>
  <si>
    <t>BUREAU LOGEMENT</t>
  </si>
  <si>
    <t>CSB BUREAU DES ENTREES</t>
  </si>
  <si>
    <t>DEPOT PRINCIPAL</t>
  </si>
  <si>
    <t>MIRAMAS / SMPA</t>
  </si>
  <si>
    <t>MIRAMAS / ZRP</t>
  </si>
  <si>
    <t>Défense mobilité</t>
  </si>
  <si>
    <t>CIRFA AIR</t>
  </si>
  <si>
    <t>Niveau</t>
  </si>
  <si>
    <t>Entité</t>
  </si>
  <si>
    <t>Nom et/ou N° Bâtiment /adresse</t>
  </si>
  <si>
    <t>Emplacement fontaine</t>
  </si>
  <si>
    <t>Observations</t>
  </si>
  <si>
    <t>DET CHASSE</t>
  </si>
  <si>
    <t xml:space="preserve">PPE (pilote processus eau) – responsable chargé de prévention </t>
  </si>
  <si>
    <t>CEAM/ESCADRON DE CHASSE(DGA)</t>
  </si>
  <si>
    <t>CEV</t>
  </si>
  <si>
    <t xml:space="preserve">DVA- VECTEUR (EAS) </t>
  </si>
  <si>
    <t xml:space="preserve">SALLE ALERTE (CSA) en ZTNA </t>
  </si>
  <si>
    <t>ETAA /</t>
  </si>
  <si>
    <t>PC protection</t>
  </si>
  <si>
    <t>ESCADRON PROTECTION</t>
  </si>
  <si>
    <t>Bureaux</t>
  </si>
  <si>
    <t xml:space="preserve">ESCADRON DE PROTECTION </t>
  </si>
  <si>
    <t>B44 Algeco</t>
  </si>
  <si>
    <t>USID/MRTT</t>
  </si>
  <si>
    <t>PCE MRTT</t>
  </si>
  <si>
    <t xml:space="preserve">EM EARTS </t>
  </si>
  <si>
    <t>DCS - B11 (GS)</t>
  </si>
  <si>
    <t>Commandement dt gs</t>
  </si>
  <si>
    <t>Aile droite</t>
  </si>
  <si>
    <t xml:space="preserve"> Gauche B11</t>
  </si>
  <si>
    <t>SAP  / BPC</t>
  </si>
  <si>
    <t>Magasin du pôle</t>
  </si>
  <si>
    <t xml:space="preserve">BSMA </t>
  </si>
  <si>
    <t>BOI - OPS</t>
  </si>
  <si>
    <t xml:space="preserve">25 RGA </t>
  </si>
  <si>
    <t>1 COGA</t>
  </si>
  <si>
    <t xml:space="preserve">25E RGA </t>
  </si>
  <si>
    <t>97AT</t>
  </si>
  <si>
    <t>25 RGA</t>
  </si>
  <si>
    <t>BML - MG</t>
  </si>
  <si>
    <t xml:space="preserve">25 RGA SPORT </t>
  </si>
  <si>
    <t>EPMS -BOI - CCL</t>
  </si>
  <si>
    <t>4ème RMAT</t>
  </si>
  <si>
    <t xml:space="preserve"> COP</t>
  </si>
  <si>
    <t>Entrée</t>
  </si>
  <si>
    <t>Poste de garde</t>
  </si>
  <si>
    <t>Dépôt</t>
  </si>
  <si>
    <t>Villa commandement</t>
  </si>
  <si>
    <t>Bâtiment Bureau</t>
  </si>
  <si>
    <t>État major / BEH</t>
  </si>
  <si>
    <t xml:space="preserve">HM13 / </t>
  </si>
  <si>
    <t>Bureau transport</t>
  </si>
  <si>
    <t>Extérieur base</t>
  </si>
  <si>
    <t xml:space="preserve">HM11 / BERGERIE / ESPACES VERTS </t>
  </si>
  <si>
    <t>Déchetterie + Espaces verts / Zone SUD</t>
  </si>
  <si>
    <t>Salle OPS EC 1/5</t>
  </si>
  <si>
    <t>Salle de pause 5EC</t>
  </si>
  <si>
    <t>SAS Commandement  a gauche</t>
  </si>
  <si>
    <t>Entrée ESTA</t>
  </si>
  <si>
    <t>PC1</t>
  </si>
  <si>
    <t>Salle de pause</t>
  </si>
  <si>
    <t>A proximité salle de repos</t>
  </si>
  <si>
    <t>Salle de repos</t>
  </si>
  <si>
    <t>SEC des pôle/pièce 105</t>
  </si>
  <si>
    <t xml:space="preserve">1er étage </t>
  </si>
  <si>
    <t xml:space="preserve">RDC </t>
  </si>
  <si>
    <t>BRH / Pièce 13</t>
  </si>
  <si>
    <t>CAB PIL 1er étage</t>
  </si>
  <si>
    <t xml:space="preserve"> Pièce 105</t>
  </si>
  <si>
    <t xml:space="preserve">RDC DEFSEC CSC </t>
  </si>
  <si>
    <t>Pièce 21</t>
  </si>
  <si>
    <t>Bat CDT 464 et salle 428 salle de pause</t>
  </si>
  <si>
    <t>Bat 427 Salle de pause BAT 431</t>
  </si>
  <si>
    <t>Cellule TRANS</t>
  </si>
  <si>
    <t>Poste sécurité AOPC</t>
  </si>
  <si>
    <t>Salle de répos</t>
  </si>
  <si>
    <t>Salle cohésion</t>
  </si>
  <si>
    <t>A l'étage</t>
  </si>
  <si>
    <t xml:space="preserve">1er étage et 2nd </t>
  </si>
  <si>
    <t>RDC Droite</t>
  </si>
  <si>
    <t>RDC Gauche</t>
  </si>
  <si>
    <t>2ème étage</t>
  </si>
  <si>
    <t>Instruction</t>
  </si>
  <si>
    <t>BATIMENT 67 -</t>
  </si>
  <si>
    <t xml:space="preserve">BÂTIMENT 44 </t>
  </si>
  <si>
    <t>Cellule secourisme</t>
  </si>
  <si>
    <t xml:space="preserve">BÂTIMENT 94 </t>
  </si>
  <si>
    <t>Hébergement</t>
  </si>
  <si>
    <t>Salle de cours</t>
  </si>
  <si>
    <t xml:space="preserve">BÂTIMENT 038 </t>
  </si>
  <si>
    <t>BÂTIMENT 038</t>
  </si>
  <si>
    <t>hébergement stagiaire filles</t>
  </si>
  <si>
    <t xml:space="preserve">BÂTIMENT 031 </t>
  </si>
  <si>
    <t xml:space="preserve">BÂTIMENT 032 </t>
  </si>
  <si>
    <t>BÂTIMENT 033</t>
  </si>
  <si>
    <t>Salle de cours + hébergement</t>
  </si>
  <si>
    <t>BÂTIMENT 030</t>
  </si>
  <si>
    <t>BÂTIMENT 009</t>
  </si>
  <si>
    <t xml:space="preserve">Couloir </t>
  </si>
  <si>
    <t>1er étgae</t>
  </si>
  <si>
    <t xml:space="preserve"> RDC</t>
  </si>
  <si>
    <t xml:space="preserve">EQUIPEMENTS PN   </t>
  </si>
  <si>
    <t>Couloir des chambres</t>
  </si>
  <si>
    <t>Bureau</t>
  </si>
  <si>
    <t>RDC couloir et 1er étage</t>
  </si>
  <si>
    <t xml:space="preserve">ESPACE ATLAS GEILLE 14 </t>
  </si>
  <si>
    <t>TOTAL GLOBAL DE FONTAINES</t>
  </si>
  <si>
    <t xml:space="preserve">Nombre de fontaine </t>
  </si>
  <si>
    <t>GSC de Marseille - 111 avenue de la Corse -BP 40026 - 13568 Marseille cedex 02</t>
  </si>
  <si>
    <t>Sémaphore Bec de l'aigle</t>
  </si>
  <si>
    <t>Sémaphore Couronne</t>
  </si>
  <si>
    <t>1er RE</t>
  </si>
  <si>
    <t xml:space="preserve">1er REC </t>
  </si>
  <si>
    <t>CASERNE RENDU</t>
  </si>
  <si>
    <t>Site</t>
  </si>
  <si>
    <t>Route des crêtes D141B, 13600 La Ciotat</t>
  </si>
  <si>
    <t xml:space="preserve">44 chemin Sémaphore 13500 Martigues </t>
  </si>
  <si>
    <t>Quartier Viénot BP 11354 13784 AUBAGNE CEDEX</t>
  </si>
  <si>
    <t>Quartier MDL KECK BP 81460 13785 AUBAGNE CEDEX</t>
  </si>
  <si>
    <t>36 BD SCHOESLING 13009 Marseille</t>
  </si>
  <si>
    <t>DGA EV - BASE AÉRIENNE 125 - Rte du Camp d'Aviation, 13800 Istres</t>
  </si>
  <si>
    <t>Béarn</t>
  </si>
  <si>
    <t>DGA EV</t>
  </si>
  <si>
    <t>Salle de repos Mobilité</t>
  </si>
  <si>
    <t>TOTAL DGA EV</t>
  </si>
  <si>
    <t>Nombre de fontaine</t>
  </si>
  <si>
    <t>franck.froeliger@intradef.gouv.fr</t>
  </si>
  <si>
    <t>Base aérienne 701 - Chemin de Saint-Jean - 13661 SALON AIR</t>
  </si>
  <si>
    <t>BASE AÉRIENNE 115 - Orange Caritat - ORANGE CEDEX 84871 France</t>
  </si>
  <si>
    <t xml:space="preserve">BASE AÉRIENNE 125 - 8, Route du Camp d'Aviation - 13128 ISTRES cedex BP20099 </t>
  </si>
  <si>
    <t>BDD ISTRES - MIRAMAS</t>
  </si>
  <si>
    <t>25ème RGA - 8 route du camp d'aviation. BP 20099. 13128 Istres CEDEX.</t>
  </si>
  <si>
    <t>4ème RMAT - Détachement 13148 MIRAMAS</t>
  </si>
  <si>
    <t>FONTVIEILLE -13990</t>
  </si>
  <si>
    <t xml:space="preserve">BDD ORANGE - SALON DE PROVENCE </t>
  </si>
  <si>
    <t>GSC de Nîmes - Route d'Uzès - 30 000 NÎMES</t>
  </si>
  <si>
    <t>SITE</t>
  </si>
  <si>
    <t>Nom et/ou N° Bâtiement / Adresse</t>
  </si>
  <si>
    <t>Emplacment fontaine</t>
  </si>
  <si>
    <t xml:space="preserve">QUARTIER EL PARRAS/ASA </t>
  </si>
  <si>
    <t>Quartier EL PARRAS 
Route de Saint Gilles - BP 49100 
30 128 GARONS</t>
  </si>
  <si>
    <t xml:space="preserve">QUARTIER EL PARRAS/CMA </t>
  </si>
  <si>
    <t>QUARTIER EL PARRAS/ATLAS</t>
  </si>
  <si>
    <t xml:space="preserve">QUARTIER EL PARRAS/SMCAT </t>
  </si>
  <si>
    <t>CIRFA 34</t>
  </si>
  <si>
    <t>2 rue PAGEZY - BP 2166 - 34027 Cedex</t>
  </si>
  <si>
    <t>CIRFA BEZIERS</t>
  </si>
  <si>
    <t>101 Avenue Jean MOULIN - 34521 BEZIERS</t>
  </si>
  <si>
    <t>QUARTIER MONTCALM/DMD 30</t>
  </si>
  <si>
    <t>Quartier Montcalm - 7 bd de Saintenac - 
30000 NIMES</t>
  </si>
  <si>
    <t>CHABRIERES/ASA</t>
  </si>
  <si>
    <t>Caserne de Chabrières   
57 rue Vincent Faïta
30 000 NIMES</t>
  </si>
  <si>
    <t>2REI/CMA</t>
  </si>
  <si>
    <t>2REI/ATLAS</t>
  </si>
  <si>
    <t>CAMP DES GARRIGUES/CMA</t>
  </si>
  <si>
    <t>4123 Route d'Uzès
  30 000 NIMES</t>
  </si>
  <si>
    <t>CAMP DES GARRIGUES/ATLAS</t>
  </si>
  <si>
    <t>POLE LAUDUN</t>
  </si>
  <si>
    <t>1ER REG / CMA</t>
  </si>
  <si>
    <t>Quartier Général ROLLET  
Route de l'Ardoise 
30 290 LAUDUN</t>
  </si>
  <si>
    <t>PÔLE GARONS</t>
  </si>
  <si>
    <t>PÔLE NÎMES</t>
  </si>
  <si>
    <t xml:space="preserve">GSC ISTRES </t>
  </si>
  <si>
    <t>TOTAL BDD ISTRES MIRAMAS</t>
  </si>
  <si>
    <t>TOTAL BDD ORANGE - SALON DE PROVENCE</t>
  </si>
  <si>
    <t>Section contrôle de prestations</t>
  </si>
  <si>
    <t>gsbdd-isp-pole-istres-cont-presta.contact.fct@intradef.gouv.fr</t>
  </si>
  <si>
    <t xml:space="preserve"> Zone SUD</t>
  </si>
  <si>
    <t xml:space="preserve">IF3 /EQPAAE / PHOTO PAF </t>
  </si>
  <si>
    <t>Section contrôle prestations : 
ADJ MIGNON Elise ép. MOYA
CAL AWOUMOU ONDIA Stéphanie</t>
  </si>
  <si>
    <t>TOTAL GSC MARSEILLE</t>
  </si>
  <si>
    <t>gsc-mrs-dcs.resp-interf-ach-fin.fct@intradef.gouv.fr / gsc-mrs-dcs-resp.resp-controle-prestations.fct@intradef.gouv.fr</t>
  </si>
  <si>
    <t>TOTAL 4ème RMAT</t>
  </si>
  <si>
    <t xml:space="preserve">TOTAL  BA 701           </t>
  </si>
  <si>
    <t>TOTAL GSC NÎMES</t>
  </si>
  <si>
    <t xml:space="preserve">gsc-nms-dcs-cellule-marches-contrôle-prestations.trait.fct@intradef.gouv.fr  </t>
  </si>
  <si>
    <t>LMA</t>
  </si>
  <si>
    <t xml:space="preserve">13 BD des Poilus </t>
  </si>
  <si>
    <t>DAF_2025_001496 : Location et entretien des fontaines à eau en bonbonnes et fourniture de consommables au profit des GSC de MARSEILLE ; d'ISTRES ; de NÎMES et DGA EV
Annexe I - Lot n°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</si>
</sst>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7" fillId="0" borderId="0" applyNumberFormat="0" applyFill="0" applyBorder="0" applyAlignment="0" applyProtection="0"/>
  </cellStyleXfs>
  <cellXfs count="166">
    <xf numFmtId="0" fontId="0" fillId="0" borderId="0" xfId="0"/>
    <xf numFmtId="0" fontId="6" fillId="0" borderId="0" xfId="0" applyFont="1"/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6" fillId="0" borderId="6" xfId="0" applyFont="1" applyBorder="1"/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0" fillId="0" borderId="8" xfId="0" applyFont="1" applyBorder="1"/>
    <xf numFmtId="0" fontId="0" fillId="0" borderId="6" xfId="0" applyBorder="1"/>
    <xf numFmtId="0" fontId="0" fillId="0" borderId="9" xfId="0" applyBorder="1"/>
    <xf numFmtId="0" fontId="5" fillId="0" borderId="5" xfId="0" applyFont="1" applyBorder="1" applyAlignment="1">
      <alignment horizontal="center"/>
    </xf>
    <xf numFmtId="0" fontId="1" fillId="0" borderId="6" xfId="0" applyFont="1" applyBorder="1"/>
    <xf numFmtId="0" fontId="5" fillId="2" borderId="5" xfId="0" applyFont="1" applyFill="1" applyBorder="1" applyAlignment="1">
      <alignment horizontal="center"/>
    </xf>
    <xf numFmtId="0" fontId="5" fillId="0" borderId="6" xfId="0" applyFont="1" applyBorder="1"/>
    <xf numFmtId="0" fontId="1" fillId="0" borderId="9" xfId="0" applyFont="1" applyBorder="1"/>
    <xf numFmtId="0" fontId="8" fillId="0" borderId="0" xfId="0" applyFont="1"/>
    <xf numFmtId="0" fontId="9" fillId="0" borderId="10" xfId="0" applyFont="1" applyBorder="1" applyAlignment="1">
      <alignment horizontal="right" vertical="center"/>
    </xf>
    <xf numFmtId="0" fontId="8" fillId="0" borderId="5" xfId="0" applyFont="1" applyBorder="1"/>
    <xf numFmtId="0" fontId="0" fillId="0" borderId="5" xfId="0" applyBorder="1" applyAlignment="1">
      <alignment horizontal="center" vertical="center"/>
    </xf>
    <xf numFmtId="0" fontId="8" fillId="0" borderId="6" xfId="0" applyFont="1" applyBorder="1"/>
    <xf numFmtId="0" fontId="0" fillId="2" borderId="5" xfId="0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" fillId="0" borderId="0" xfId="0" applyFont="1"/>
    <xf numFmtId="0" fontId="8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8" fillId="0" borderId="5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/>
    </xf>
    <xf numFmtId="0" fontId="1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wrapText="1"/>
    </xf>
    <xf numFmtId="0" fontId="17" fillId="0" borderId="5" xfId="0" applyFont="1" applyBorder="1" applyAlignment="1">
      <alignment horizontal="left" wrapText="1"/>
    </xf>
    <xf numFmtId="0" fontId="17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wrapText="1"/>
    </xf>
    <xf numFmtId="0" fontId="17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horizontal="center"/>
    </xf>
    <xf numFmtId="0" fontId="8" fillId="0" borderId="6" xfId="0" applyFont="1" applyBorder="1" applyAlignment="1">
      <alignment vertical="center"/>
    </xf>
    <xf numFmtId="0" fontId="17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/>
    <xf numFmtId="0" fontId="17" fillId="2" borderId="5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17" fillId="0" borderId="5" xfId="0" applyFont="1" applyBorder="1"/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6" fillId="2" borderId="9" xfId="0" applyFont="1" applyFill="1" applyBorder="1"/>
    <xf numFmtId="0" fontId="10" fillId="0" borderId="5" xfId="0" applyFont="1" applyBorder="1"/>
    <xf numFmtId="0" fontId="14" fillId="0" borderId="5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wrapText="1"/>
    </xf>
    <xf numFmtId="0" fontId="17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20" fillId="0" borderId="6" xfId="2" applyFont="1" applyBorder="1" applyAlignment="1">
      <alignment vertical="center"/>
    </xf>
    <xf numFmtId="0" fontId="2" fillId="0" borderId="20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/>
    </xf>
    <xf numFmtId="0" fontId="6" fillId="0" borderId="20" xfId="0" applyFont="1" applyBorder="1"/>
    <xf numFmtId="0" fontId="19" fillId="5" borderId="4" xfId="0" applyFont="1" applyFill="1" applyBorder="1" applyAlignment="1">
      <alignment vertical="center"/>
    </xf>
    <xf numFmtId="0" fontId="19" fillId="5" borderId="5" xfId="0" applyFont="1" applyFill="1" applyBorder="1" applyAlignment="1">
      <alignment vertical="center"/>
    </xf>
    <xf numFmtId="0" fontId="19" fillId="5" borderId="6" xfId="0" applyFont="1" applyFill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3" fontId="19" fillId="0" borderId="8" xfId="0" applyNumberFormat="1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/>
    <xf numFmtId="0" fontId="23" fillId="0" borderId="6" xfId="2" applyFont="1" applyFill="1" applyBorder="1" applyAlignment="1">
      <alignment horizontal="left" vertical="center"/>
    </xf>
    <xf numFmtId="0" fontId="20" fillId="0" borderId="6" xfId="2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20" fillId="0" borderId="23" xfId="2" quotePrefix="1" applyFont="1" applyBorder="1" applyAlignment="1">
      <alignment horizontal="left" vertical="center"/>
    </xf>
    <xf numFmtId="0" fontId="20" fillId="0" borderId="24" xfId="2" quotePrefix="1" applyFont="1" applyBorder="1" applyAlignment="1">
      <alignment horizontal="left" vertical="center"/>
    </xf>
    <xf numFmtId="0" fontId="20" fillId="0" borderId="25" xfId="2" quotePrefix="1" applyFont="1" applyBorder="1" applyAlignment="1">
      <alignment horizontal="left"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8" fillId="0" borderId="23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21" fillId="2" borderId="23" xfId="0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0" fillId="0" borderId="23" xfId="2" quotePrefix="1" applyFont="1" applyBorder="1" applyAlignment="1">
      <alignment horizontal="left" vertical="center"/>
    </xf>
    <xf numFmtId="0" fontId="20" fillId="0" borderId="24" xfId="2" quotePrefix="1" applyFont="1" applyBorder="1" applyAlignment="1">
      <alignment horizontal="left" vertical="center"/>
    </xf>
    <xf numFmtId="0" fontId="20" fillId="0" borderId="25" xfId="2" quotePrefix="1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19" fillId="5" borderId="4" xfId="0" applyFont="1" applyFill="1" applyBorder="1" applyAlignment="1">
      <alignment horizontal="center"/>
    </xf>
    <xf numFmtId="0" fontId="19" fillId="5" borderId="5" xfId="0" applyFont="1" applyFill="1" applyBorder="1" applyAlignment="1">
      <alignment horizontal="center"/>
    </xf>
    <xf numFmtId="0" fontId="19" fillId="5" borderId="6" xfId="0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right" wrapText="1"/>
    </xf>
    <xf numFmtId="0" fontId="19" fillId="0" borderId="8" xfId="0" applyFont="1" applyBorder="1" applyAlignment="1">
      <alignment horizontal="right" wrapText="1"/>
    </xf>
    <xf numFmtId="0" fontId="15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23" fillId="0" borderId="5" xfId="2" applyFont="1" applyBorder="1" applyAlignment="1">
      <alignment horizontal="left" vertical="center"/>
    </xf>
    <xf numFmtId="0" fontId="20" fillId="0" borderId="6" xfId="2" applyFont="1" applyBorder="1" applyAlignment="1">
      <alignment horizontal="left" vertical="center"/>
    </xf>
    <xf numFmtId="0" fontId="11" fillId="0" borderId="7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/>
    </xf>
    <xf numFmtId="0" fontId="11" fillId="0" borderId="15" xfId="0" applyFont="1" applyBorder="1" applyAlignment="1">
      <alignment horizontal="right"/>
    </xf>
    <xf numFmtId="0" fontId="11" fillId="0" borderId="16" xfId="0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0" fillId="2" borderId="4" xfId="0" applyFill="1" applyBorder="1" applyAlignment="1">
      <alignment horizontal="left" vertical="center" wrapText="1"/>
    </xf>
    <xf numFmtId="0" fontId="9" fillId="0" borderId="4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24" fillId="4" borderId="1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/>
    </xf>
    <xf numFmtId="0" fontId="24" fillId="4" borderId="2" xfId="0" applyFont="1" applyFill="1" applyBorder="1" applyAlignment="1">
      <alignment horizontal="center"/>
    </xf>
    <xf numFmtId="0" fontId="24" fillId="4" borderId="3" xfId="0" applyFont="1" applyFill="1" applyBorder="1" applyAlignment="1">
      <alignment horizontal="center"/>
    </xf>
    <xf numFmtId="0" fontId="24" fillId="6" borderId="4" xfId="0" applyFont="1" applyFill="1" applyBorder="1" applyAlignment="1">
      <alignment horizontal="center"/>
    </xf>
    <xf numFmtId="0" fontId="24" fillId="6" borderId="5" xfId="0" applyFont="1" applyFill="1" applyBorder="1" applyAlignment="1">
      <alignment horizontal="center"/>
    </xf>
    <xf numFmtId="0" fontId="24" fillId="6" borderId="6" xfId="0" applyFont="1" applyFill="1" applyBorder="1" applyAlignment="1">
      <alignment horizontal="center"/>
    </xf>
    <xf numFmtId="0" fontId="24" fillId="4" borderId="17" xfId="0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19" xfId="0" applyFont="1" applyFill="1" applyBorder="1" applyAlignment="1">
      <alignment horizontal="center" vertical="center"/>
    </xf>
  </cellXfs>
  <cellStyles count="3">
    <cellStyle name="Lien hypertexte" xfId="2" builtinId="8"/>
    <cellStyle name="Neutre" xfId="1" builtinId="28"/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99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sc-nms-dcs-cellule-marches-contr&#244;le-prestations.trait.fct@intradef.gouv.fr" TargetMode="External"/><Relationship Id="rId1" Type="http://schemas.openxmlformats.org/officeDocument/2006/relationships/hyperlink" Target="mailto:gsbdd-isp-pole-istres-cont-presta.contact.fct@intradef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4"/>
  <sheetViews>
    <sheetView tabSelected="1" topLeftCell="A199" workbookViewId="0">
      <selection activeCell="G206" sqref="G206:G207"/>
    </sheetView>
  </sheetViews>
  <sheetFormatPr baseColWidth="10" defaultRowHeight="15" x14ac:dyDescent="0.25"/>
  <cols>
    <col min="1" max="1" width="1.5703125" customWidth="1"/>
    <col min="2" max="2" width="37" style="53" customWidth="1"/>
    <col min="3" max="3" width="53" style="16" customWidth="1"/>
    <col min="5" max="5" width="20" style="16" customWidth="1"/>
    <col min="6" max="6" width="10.85546875" customWidth="1"/>
    <col min="7" max="7" width="79.42578125" customWidth="1"/>
  </cols>
  <sheetData>
    <row r="1" spans="2:7" ht="35.25" customHeight="1" thickBot="1" x14ac:dyDescent="0.3">
      <c r="B1" s="145" t="s">
        <v>294</v>
      </c>
      <c r="C1" s="145"/>
      <c r="D1" s="145"/>
      <c r="E1" s="145"/>
      <c r="F1" s="145"/>
      <c r="G1" s="145"/>
    </row>
    <row r="2" spans="2:7" ht="21.75" thickTop="1" x14ac:dyDescent="0.25">
      <c r="B2" s="151" t="s">
        <v>224</v>
      </c>
      <c r="C2" s="152"/>
      <c r="D2" s="152"/>
      <c r="E2" s="152"/>
      <c r="F2" s="152"/>
      <c r="G2" s="153"/>
    </row>
    <row r="3" spans="2:7" ht="18" customHeight="1" x14ac:dyDescent="0.25">
      <c r="B3" s="110" t="s">
        <v>230</v>
      </c>
      <c r="C3" s="111" t="s">
        <v>124</v>
      </c>
      <c r="D3" s="111" t="s">
        <v>122</v>
      </c>
      <c r="E3" s="111" t="s">
        <v>125</v>
      </c>
      <c r="F3" s="111" t="s">
        <v>241</v>
      </c>
      <c r="G3" s="113" t="s">
        <v>126</v>
      </c>
    </row>
    <row r="4" spans="2:7" ht="18" customHeight="1" x14ac:dyDescent="0.25">
      <c r="B4" s="110"/>
      <c r="C4" s="111"/>
      <c r="D4" s="111"/>
      <c r="E4" s="111"/>
      <c r="F4" s="111"/>
      <c r="G4" s="113"/>
    </row>
    <row r="5" spans="2:7" ht="15.6" customHeight="1" x14ac:dyDescent="0.25">
      <c r="B5" s="88" t="s">
        <v>128</v>
      </c>
      <c r="C5" s="89"/>
      <c r="D5" s="85" t="s">
        <v>287</v>
      </c>
      <c r="E5" s="86"/>
      <c r="F5" s="86"/>
      <c r="G5" s="87"/>
    </row>
    <row r="6" spans="2:7" x14ac:dyDescent="0.25">
      <c r="B6" s="25" t="s">
        <v>225</v>
      </c>
      <c r="C6" s="27" t="s">
        <v>231</v>
      </c>
      <c r="D6" s="18"/>
      <c r="E6" s="18"/>
      <c r="F6" s="19">
        <v>2</v>
      </c>
      <c r="G6" s="20"/>
    </row>
    <row r="7" spans="2:7" x14ac:dyDescent="0.25">
      <c r="B7" s="25" t="s">
        <v>226</v>
      </c>
      <c r="C7" s="27" t="s">
        <v>232</v>
      </c>
      <c r="D7" s="18"/>
      <c r="E7" s="18"/>
      <c r="F7" s="19">
        <v>2</v>
      </c>
      <c r="G7" s="20"/>
    </row>
    <row r="8" spans="2:7" ht="25.5" x14ac:dyDescent="0.25">
      <c r="B8" s="25" t="s">
        <v>227</v>
      </c>
      <c r="C8" s="27" t="s">
        <v>233</v>
      </c>
      <c r="D8" s="18"/>
      <c r="E8" s="18"/>
      <c r="F8" s="19">
        <v>8</v>
      </c>
      <c r="G8" s="20"/>
    </row>
    <row r="9" spans="2:7" ht="25.5" x14ac:dyDescent="0.25">
      <c r="B9" s="25" t="s">
        <v>228</v>
      </c>
      <c r="C9" s="27" t="s">
        <v>234</v>
      </c>
      <c r="D9" s="18"/>
      <c r="E9" s="18"/>
      <c r="F9" s="19">
        <v>5</v>
      </c>
      <c r="G9" s="20"/>
    </row>
    <row r="10" spans="2:7" x14ac:dyDescent="0.25">
      <c r="B10" s="25" t="s">
        <v>292</v>
      </c>
      <c r="C10" s="27" t="s">
        <v>293</v>
      </c>
      <c r="D10" s="18"/>
      <c r="E10" s="18"/>
      <c r="F10" s="19">
        <v>1</v>
      </c>
      <c r="G10" s="20"/>
    </row>
    <row r="11" spans="2:7" x14ac:dyDescent="0.25">
      <c r="B11" s="25" t="s">
        <v>229</v>
      </c>
      <c r="C11" s="27" t="s">
        <v>235</v>
      </c>
      <c r="D11" s="18"/>
      <c r="E11" s="18"/>
      <c r="F11" s="3">
        <v>1</v>
      </c>
      <c r="G11" s="20"/>
    </row>
    <row r="12" spans="2:7" ht="16.5" thickBot="1" x14ac:dyDescent="0.3">
      <c r="B12" s="146" t="s">
        <v>286</v>
      </c>
      <c r="C12" s="147"/>
      <c r="D12" s="147"/>
      <c r="E12" s="147"/>
      <c r="F12" s="8">
        <f>SUM(F6:F11)</f>
        <v>19</v>
      </c>
      <c r="G12" s="10"/>
    </row>
    <row r="13" spans="2:7" ht="16.5" customHeight="1" thickTop="1" thickBot="1" x14ac:dyDescent="0.3">
      <c r="B13" s="52"/>
      <c r="C13" s="26"/>
      <c r="D13" s="23"/>
      <c r="E13" s="26"/>
      <c r="F13" s="24"/>
    </row>
    <row r="14" spans="2:7" ht="16.5" customHeight="1" thickTop="1" x14ac:dyDescent="0.25">
      <c r="B14" s="151" t="s">
        <v>278</v>
      </c>
      <c r="C14" s="152"/>
      <c r="D14" s="152"/>
      <c r="E14" s="152"/>
      <c r="F14" s="152"/>
      <c r="G14" s="153"/>
    </row>
    <row r="15" spans="2:7" ht="21" x14ac:dyDescent="0.25">
      <c r="B15" s="154" t="s">
        <v>246</v>
      </c>
      <c r="C15" s="155"/>
      <c r="D15" s="155"/>
      <c r="E15" s="155"/>
      <c r="F15" s="155"/>
      <c r="G15" s="156"/>
    </row>
    <row r="16" spans="2:7" ht="18.75" x14ac:dyDescent="0.3">
      <c r="B16" s="119" t="s">
        <v>245</v>
      </c>
      <c r="C16" s="120"/>
      <c r="D16" s="120"/>
      <c r="E16" s="120"/>
      <c r="F16" s="120"/>
      <c r="G16" s="121"/>
    </row>
    <row r="17" spans="2:7" s="16" customFormat="1" ht="18" customHeight="1" x14ac:dyDescent="0.2">
      <c r="B17" s="110" t="s">
        <v>230</v>
      </c>
      <c r="C17" s="111" t="s">
        <v>124</v>
      </c>
      <c r="D17" s="111" t="s">
        <v>122</v>
      </c>
      <c r="E17" s="112" t="s">
        <v>125</v>
      </c>
      <c r="F17" s="111" t="s">
        <v>223</v>
      </c>
      <c r="G17" s="113" t="s">
        <v>126</v>
      </c>
    </row>
    <row r="18" spans="2:7" s="16" customFormat="1" ht="18" customHeight="1" x14ac:dyDescent="0.2">
      <c r="B18" s="110"/>
      <c r="C18" s="111"/>
      <c r="D18" s="111"/>
      <c r="E18" s="112"/>
      <c r="F18" s="111"/>
      <c r="G18" s="113"/>
    </row>
    <row r="19" spans="2:7" ht="15.75" x14ac:dyDescent="0.25">
      <c r="B19" s="90" t="s">
        <v>128</v>
      </c>
      <c r="C19" s="91"/>
      <c r="D19" s="105" t="s">
        <v>282</v>
      </c>
      <c r="E19" s="106"/>
      <c r="F19" s="106"/>
      <c r="G19" s="107"/>
    </row>
    <row r="20" spans="2:7" ht="15" customHeight="1" x14ac:dyDescent="0.25">
      <c r="B20" s="116" t="s">
        <v>3</v>
      </c>
      <c r="C20" s="118" t="s">
        <v>129</v>
      </c>
      <c r="D20" s="2"/>
      <c r="E20" s="28"/>
      <c r="F20" s="117">
        <v>1</v>
      </c>
      <c r="G20" s="4"/>
    </row>
    <row r="21" spans="2:7" x14ac:dyDescent="0.25">
      <c r="B21" s="116"/>
      <c r="C21" s="118"/>
      <c r="D21" s="2"/>
      <c r="E21" s="28"/>
      <c r="F21" s="117"/>
      <c r="G21" s="4"/>
    </row>
    <row r="22" spans="2:7" x14ac:dyDescent="0.25">
      <c r="B22" s="116"/>
      <c r="C22" s="118"/>
      <c r="D22" s="2"/>
      <c r="E22" s="28"/>
      <c r="F22" s="117"/>
      <c r="G22" s="4"/>
    </row>
    <row r="23" spans="2:7" x14ac:dyDescent="0.25">
      <c r="B23" s="116"/>
      <c r="C23" s="28" t="s">
        <v>130</v>
      </c>
      <c r="D23" s="2"/>
      <c r="E23" s="67" t="s">
        <v>127</v>
      </c>
      <c r="F23" s="66">
        <v>3</v>
      </c>
      <c r="G23" s="4"/>
    </row>
    <row r="24" spans="2:7" x14ac:dyDescent="0.25">
      <c r="B24" s="116"/>
      <c r="C24" s="28" t="s">
        <v>96</v>
      </c>
      <c r="D24" s="2"/>
      <c r="E24" s="28"/>
      <c r="F24" s="66">
        <v>8</v>
      </c>
      <c r="G24" s="4"/>
    </row>
    <row r="25" spans="2:7" ht="15" customHeight="1" x14ac:dyDescent="0.25">
      <c r="B25" s="116"/>
      <c r="C25" s="67" t="s">
        <v>131</v>
      </c>
      <c r="D25" s="21"/>
      <c r="E25" s="18"/>
      <c r="F25" s="66">
        <v>1</v>
      </c>
      <c r="G25" s="4"/>
    </row>
    <row r="26" spans="2:7" x14ac:dyDescent="0.25">
      <c r="B26" s="116"/>
      <c r="C26" s="67" t="s">
        <v>132</v>
      </c>
      <c r="D26" s="21"/>
      <c r="E26" s="67"/>
      <c r="F26" s="66">
        <v>1</v>
      </c>
      <c r="G26" s="4"/>
    </row>
    <row r="27" spans="2:7" x14ac:dyDescent="0.25">
      <c r="B27" s="116"/>
      <c r="C27" s="28" t="s">
        <v>133</v>
      </c>
      <c r="D27" s="2"/>
      <c r="E27" s="28"/>
      <c r="F27" s="66">
        <v>3</v>
      </c>
      <c r="G27" s="4"/>
    </row>
    <row r="28" spans="2:7" x14ac:dyDescent="0.25">
      <c r="B28" s="116"/>
      <c r="C28" s="28" t="s">
        <v>97</v>
      </c>
      <c r="D28" s="2"/>
      <c r="E28" s="28"/>
      <c r="F28" s="66">
        <v>1</v>
      </c>
      <c r="G28" s="4"/>
    </row>
    <row r="29" spans="2:7" x14ac:dyDescent="0.25">
      <c r="B29" s="116"/>
      <c r="C29" s="28" t="s">
        <v>98</v>
      </c>
      <c r="D29" s="2"/>
      <c r="E29" s="28"/>
      <c r="F29" s="66">
        <v>1</v>
      </c>
      <c r="G29" s="4"/>
    </row>
    <row r="30" spans="2:7" x14ac:dyDescent="0.25">
      <c r="B30" s="116"/>
      <c r="C30" s="28" t="s">
        <v>99</v>
      </c>
      <c r="D30" s="2" t="s">
        <v>29</v>
      </c>
      <c r="E30" s="28"/>
      <c r="F30" s="66">
        <v>1</v>
      </c>
      <c r="G30" s="4"/>
    </row>
    <row r="31" spans="2:7" x14ac:dyDescent="0.25">
      <c r="B31" s="116"/>
      <c r="C31" s="28" t="s">
        <v>100</v>
      </c>
      <c r="D31" s="2" t="s">
        <v>28</v>
      </c>
      <c r="E31" s="28"/>
      <c r="F31" s="66">
        <v>1</v>
      </c>
      <c r="G31" s="4"/>
    </row>
    <row r="32" spans="2:7" x14ac:dyDescent="0.25">
      <c r="B32" s="116"/>
      <c r="C32" s="28" t="s">
        <v>101</v>
      </c>
      <c r="D32" s="2"/>
      <c r="E32" s="28"/>
      <c r="F32" s="66">
        <v>1</v>
      </c>
      <c r="G32" s="4"/>
    </row>
    <row r="33" spans="2:7" x14ac:dyDescent="0.25">
      <c r="B33" s="116"/>
      <c r="C33" s="28" t="s">
        <v>120</v>
      </c>
      <c r="D33" s="2"/>
      <c r="E33" s="28"/>
      <c r="F33" s="66">
        <v>2</v>
      </c>
      <c r="G33" s="4"/>
    </row>
    <row r="34" spans="2:7" x14ac:dyDescent="0.25">
      <c r="B34" s="116"/>
      <c r="C34" s="28" t="s">
        <v>135</v>
      </c>
      <c r="D34" s="2"/>
      <c r="E34" s="28" t="s">
        <v>134</v>
      </c>
      <c r="F34" s="66">
        <v>1</v>
      </c>
      <c r="G34" s="4"/>
    </row>
    <row r="35" spans="2:7" x14ac:dyDescent="0.25">
      <c r="B35" s="116"/>
      <c r="C35" s="28" t="s">
        <v>102</v>
      </c>
      <c r="D35" s="2"/>
      <c r="E35" s="28"/>
      <c r="F35" s="66">
        <v>1</v>
      </c>
      <c r="G35" s="4"/>
    </row>
    <row r="36" spans="2:7" x14ac:dyDescent="0.25">
      <c r="B36" s="116"/>
      <c r="C36" s="28" t="s">
        <v>103</v>
      </c>
      <c r="D36" s="2"/>
      <c r="E36" s="28"/>
      <c r="F36" s="66">
        <v>1</v>
      </c>
      <c r="G36" s="4"/>
    </row>
    <row r="37" spans="2:7" x14ac:dyDescent="0.25">
      <c r="B37" s="116"/>
      <c r="C37" s="28" t="s">
        <v>104</v>
      </c>
      <c r="D37" s="2"/>
      <c r="E37" s="28"/>
      <c r="F37" s="66">
        <v>1</v>
      </c>
      <c r="G37" s="4"/>
    </row>
    <row r="38" spans="2:7" x14ac:dyDescent="0.25">
      <c r="B38" s="116"/>
      <c r="C38" s="28" t="s">
        <v>105</v>
      </c>
      <c r="D38" s="2"/>
      <c r="E38" s="28"/>
      <c r="F38" s="66">
        <v>1</v>
      </c>
      <c r="G38" s="4"/>
    </row>
    <row r="39" spans="2:7" x14ac:dyDescent="0.25">
      <c r="B39" s="116"/>
      <c r="C39" s="28" t="s">
        <v>106</v>
      </c>
      <c r="D39" s="2"/>
      <c r="E39" s="28"/>
      <c r="F39" s="66">
        <v>1</v>
      </c>
      <c r="G39" s="4"/>
    </row>
    <row r="40" spans="2:7" x14ac:dyDescent="0.25">
      <c r="B40" s="116"/>
      <c r="C40" s="28" t="s">
        <v>137</v>
      </c>
      <c r="D40" s="2"/>
      <c r="E40" s="28" t="s">
        <v>136</v>
      </c>
      <c r="F40" s="66">
        <v>1</v>
      </c>
      <c r="G40" s="4"/>
    </row>
    <row r="41" spans="2:7" x14ac:dyDescent="0.25">
      <c r="B41" s="116"/>
      <c r="C41" s="28" t="s">
        <v>107</v>
      </c>
      <c r="D41" s="2"/>
      <c r="E41" s="28"/>
      <c r="F41" s="66">
        <v>1</v>
      </c>
      <c r="G41" s="4"/>
    </row>
    <row r="42" spans="2:7" x14ac:dyDescent="0.25">
      <c r="B42" s="116"/>
      <c r="C42" s="28" t="s">
        <v>139</v>
      </c>
      <c r="D42" s="2"/>
      <c r="E42" s="28" t="s">
        <v>138</v>
      </c>
      <c r="F42" s="66">
        <v>2</v>
      </c>
      <c r="G42" s="4"/>
    </row>
    <row r="43" spans="2:7" x14ac:dyDescent="0.25">
      <c r="B43" s="116"/>
      <c r="C43" s="28" t="s">
        <v>108</v>
      </c>
      <c r="D43" s="2"/>
      <c r="E43" s="28"/>
      <c r="F43" s="66">
        <v>1</v>
      </c>
      <c r="G43" s="4"/>
    </row>
    <row r="44" spans="2:7" x14ac:dyDescent="0.25">
      <c r="B44" s="116"/>
      <c r="C44" s="28" t="s">
        <v>109</v>
      </c>
      <c r="D44" s="2"/>
      <c r="E44" s="28"/>
      <c r="F44" s="66">
        <v>2</v>
      </c>
      <c r="G44" s="4"/>
    </row>
    <row r="45" spans="2:7" x14ac:dyDescent="0.25">
      <c r="B45" s="116"/>
      <c r="C45" s="28" t="s">
        <v>110</v>
      </c>
      <c r="D45" s="2"/>
      <c r="E45" s="28"/>
      <c r="F45" s="66">
        <v>1</v>
      </c>
      <c r="G45" s="4"/>
    </row>
    <row r="46" spans="2:7" x14ac:dyDescent="0.25">
      <c r="B46" s="116"/>
      <c r="C46" s="118" t="s">
        <v>111</v>
      </c>
      <c r="D46" s="2"/>
      <c r="E46" s="28"/>
      <c r="F46" s="66">
        <v>2</v>
      </c>
      <c r="G46" s="4"/>
    </row>
    <row r="47" spans="2:7" x14ac:dyDescent="0.25">
      <c r="B47" s="116"/>
      <c r="C47" s="118"/>
      <c r="D47" s="66"/>
      <c r="E47" s="28"/>
      <c r="F47" s="66"/>
      <c r="G47" s="4"/>
    </row>
    <row r="48" spans="2:7" x14ac:dyDescent="0.25">
      <c r="B48" s="116"/>
      <c r="C48" s="28" t="s">
        <v>112</v>
      </c>
      <c r="D48" s="2"/>
      <c r="E48" s="28"/>
      <c r="F48" s="66">
        <v>1</v>
      </c>
      <c r="G48" s="4"/>
    </row>
    <row r="49" spans="2:7" x14ac:dyDescent="0.25">
      <c r="B49" s="116"/>
      <c r="C49" s="28" t="s">
        <v>113</v>
      </c>
      <c r="D49" s="2"/>
      <c r="E49" s="28"/>
      <c r="F49" s="66">
        <v>2</v>
      </c>
      <c r="G49" s="4"/>
    </row>
    <row r="50" spans="2:7" x14ac:dyDescent="0.25">
      <c r="B50" s="116"/>
      <c r="C50" s="28" t="s">
        <v>148</v>
      </c>
      <c r="D50" s="2"/>
      <c r="E50" s="28" t="s">
        <v>147</v>
      </c>
      <c r="F50" s="66">
        <v>1</v>
      </c>
      <c r="G50" s="4"/>
    </row>
    <row r="51" spans="2:7" x14ac:dyDescent="0.25">
      <c r="B51" s="116"/>
      <c r="C51" s="28" t="s">
        <v>34</v>
      </c>
      <c r="D51" s="2"/>
      <c r="E51" s="28"/>
      <c r="F51" s="66">
        <v>1</v>
      </c>
      <c r="G51" s="4"/>
    </row>
    <row r="52" spans="2:7" x14ac:dyDescent="0.25">
      <c r="B52" s="116"/>
      <c r="C52" s="28" t="s">
        <v>114</v>
      </c>
      <c r="D52" s="2"/>
      <c r="E52" s="28"/>
      <c r="F52" s="66">
        <v>1</v>
      </c>
      <c r="G52" s="4"/>
    </row>
    <row r="53" spans="2:7" x14ac:dyDescent="0.25">
      <c r="B53" s="116"/>
      <c r="C53" s="28" t="s">
        <v>146</v>
      </c>
      <c r="D53" s="2" t="s">
        <v>28</v>
      </c>
      <c r="E53" s="28" t="s">
        <v>144</v>
      </c>
      <c r="F53" s="66">
        <v>1</v>
      </c>
      <c r="G53" s="4"/>
    </row>
    <row r="54" spans="2:7" x14ac:dyDescent="0.25">
      <c r="B54" s="116"/>
      <c r="C54" s="28" t="s">
        <v>143</v>
      </c>
      <c r="D54" s="2" t="s">
        <v>28</v>
      </c>
      <c r="E54" s="28" t="s">
        <v>145</v>
      </c>
      <c r="F54" s="66">
        <v>1</v>
      </c>
      <c r="G54" s="4"/>
    </row>
    <row r="55" spans="2:7" x14ac:dyDescent="0.25">
      <c r="B55" s="116"/>
      <c r="C55" s="28" t="s">
        <v>142</v>
      </c>
      <c r="D55" s="2" t="s">
        <v>29</v>
      </c>
      <c r="E55" s="28"/>
      <c r="F55" s="66">
        <v>1</v>
      </c>
      <c r="G55" s="4"/>
    </row>
    <row r="56" spans="2:7" x14ac:dyDescent="0.25">
      <c r="B56" s="116"/>
      <c r="C56" s="28" t="s">
        <v>115</v>
      </c>
      <c r="D56" s="2"/>
      <c r="E56" s="28"/>
      <c r="F56" s="66">
        <v>1</v>
      </c>
      <c r="G56" s="4"/>
    </row>
    <row r="57" spans="2:7" x14ac:dyDescent="0.25">
      <c r="B57" s="116"/>
      <c r="C57" s="28" t="s">
        <v>116</v>
      </c>
      <c r="D57" s="2"/>
      <c r="E57" s="28"/>
      <c r="F57" s="66">
        <v>1</v>
      </c>
      <c r="G57" s="4"/>
    </row>
    <row r="58" spans="2:7" x14ac:dyDescent="0.25">
      <c r="B58" s="116"/>
      <c r="C58" s="67" t="s">
        <v>117</v>
      </c>
      <c r="D58" s="21"/>
      <c r="E58" s="67"/>
      <c r="F58" s="66">
        <v>1</v>
      </c>
      <c r="G58" s="4"/>
    </row>
    <row r="59" spans="2:7" x14ac:dyDescent="0.25">
      <c r="B59" s="116"/>
      <c r="C59" s="67" t="s">
        <v>141</v>
      </c>
      <c r="D59" s="21"/>
      <c r="E59" s="67" t="s">
        <v>140</v>
      </c>
      <c r="F59" s="66">
        <v>3</v>
      </c>
      <c r="G59" s="4"/>
    </row>
    <row r="60" spans="2:7" ht="15.75" x14ac:dyDescent="0.25">
      <c r="B60" s="114" t="s">
        <v>2</v>
      </c>
      <c r="C60" s="115"/>
      <c r="D60" s="115"/>
      <c r="E60" s="115"/>
      <c r="F60" s="58">
        <f>SUM(F20:F59)</f>
        <v>55</v>
      </c>
      <c r="G60" s="4"/>
    </row>
    <row r="61" spans="2:7" ht="18.75" x14ac:dyDescent="0.3">
      <c r="B61" s="119" t="s">
        <v>247</v>
      </c>
      <c r="C61" s="120"/>
      <c r="D61" s="120"/>
      <c r="E61" s="120"/>
      <c r="F61" s="120"/>
      <c r="G61" s="121"/>
    </row>
    <row r="62" spans="2:7" x14ac:dyDescent="0.25">
      <c r="B62" s="116" t="s">
        <v>1</v>
      </c>
      <c r="C62" s="29" t="s">
        <v>150</v>
      </c>
      <c r="D62" s="5"/>
      <c r="E62" s="29" t="s">
        <v>149</v>
      </c>
      <c r="F62" s="6">
        <v>1</v>
      </c>
      <c r="G62" s="4"/>
    </row>
    <row r="63" spans="2:7" x14ac:dyDescent="0.25">
      <c r="B63" s="116"/>
      <c r="C63" s="28" t="s">
        <v>150</v>
      </c>
      <c r="D63" s="2"/>
      <c r="E63" s="28" t="s">
        <v>165</v>
      </c>
      <c r="F63" s="6">
        <v>1</v>
      </c>
      <c r="G63" s="4"/>
    </row>
    <row r="64" spans="2:7" x14ac:dyDescent="0.25">
      <c r="B64" s="116"/>
      <c r="C64" s="29" t="s">
        <v>150</v>
      </c>
      <c r="D64" s="5"/>
      <c r="E64" s="29" t="s">
        <v>151</v>
      </c>
      <c r="F64" s="66">
        <v>5</v>
      </c>
      <c r="G64" s="4"/>
    </row>
    <row r="65" spans="2:8" x14ac:dyDescent="0.25">
      <c r="B65" s="116"/>
      <c r="C65" s="29" t="s">
        <v>152</v>
      </c>
      <c r="D65" s="5"/>
      <c r="E65" s="29" t="s">
        <v>153</v>
      </c>
      <c r="F65" s="6">
        <v>1</v>
      </c>
      <c r="G65" s="4"/>
    </row>
    <row r="66" spans="2:8" x14ac:dyDescent="0.25">
      <c r="B66" s="116"/>
      <c r="C66" s="28" t="s">
        <v>154</v>
      </c>
      <c r="D66" s="2"/>
      <c r="E66" s="28" t="s">
        <v>155</v>
      </c>
      <c r="F66" s="6">
        <v>2</v>
      </c>
      <c r="G66" s="4"/>
    </row>
    <row r="67" spans="2:8" x14ac:dyDescent="0.25">
      <c r="B67" s="116"/>
      <c r="C67" s="29" t="s">
        <v>156</v>
      </c>
      <c r="D67" s="5"/>
      <c r="E67" s="29" t="s">
        <v>157</v>
      </c>
      <c r="F67" s="6">
        <v>1</v>
      </c>
      <c r="G67" s="4"/>
    </row>
    <row r="68" spans="2:8" ht="15.75" x14ac:dyDescent="0.25">
      <c r="B68" s="114" t="s">
        <v>0</v>
      </c>
      <c r="C68" s="115"/>
      <c r="D68" s="115"/>
      <c r="E68" s="115"/>
      <c r="F68" s="58">
        <f>SUM(F62:F67)</f>
        <v>11</v>
      </c>
      <c r="G68" s="4"/>
    </row>
    <row r="69" spans="2:8" ht="18.75" x14ac:dyDescent="0.3">
      <c r="B69" s="119" t="s">
        <v>248</v>
      </c>
      <c r="C69" s="120"/>
      <c r="D69" s="120"/>
      <c r="E69" s="120"/>
      <c r="F69" s="120"/>
      <c r="G69" s="121"/>
    </row>
    <row r="70" spans="2:8" x14ac:dyDescent="0.25">
      <c r="B70" s="116" t="s">
        <v>158</v>
      </c>
      <c r="C70" s="28" t="s">
        <v>118</v>
      </c>
      <c r="D70" s="2"/>
      <c r="E70" s="28"/>
      <c r="F70" s="6">
        <v>3</v>
      </c>
      <c r="G70" s="4"/>
    </row>
    <row r="71" spans="2:8" x14ac:dyDescent="0.25">
      <c r="B71" s="116"/>
      <c r="C71" s="28" t="s">
        <v>119</v>
      </c>
      <c r="D71" s="2"/>
      <c r="E71" s="28"/>
      <c r="F71" s="6">
        <v>3</v>
      </c>
      <c r="G71" s="4"/>
    </row>
    <row r="72" spans="2:8" ht="15.75" x14ac:dyDescent="0.25">
      <c r="B72" s="114" t="s">
        <v>288</v>
      </c>
      <c r="C72" s="115"/>
      <c r="D72" s="115"/>
      <c r="E72" s="115"/>
      <c r="F72" s="69">
        <f>SUM(F70:F71)</f>
        <v>6</v>
      </c>
      <c r="G72" s="4"/>
    </row>
    <row r="73" spans="2:8" ht="18.75" x14ac:dyDescent="0.3">
      <c r="B73" s="119" t="s">
        <v>249</v>
      </c>
      <c r="C73" s="120"/>
      <c r="D73" s="120"/>
      <c r="E73" s="120"/>
      <c r="F73" s="120"/>
      <c r="G73" s="121"/>
    </row>
    <row r="74" spans="2:8" ht="15.75" customHeight="1" x14ac:dyDescent="0.25">
      <c r="B74" s="148" t="s">
        <v>6</v>
      </c>
      <c r="C74" s="30" t="s">
        <v>6</v>
      </c>
      <c r="D74" s="7" t="s">
        <v>160</v>
      </c>
      <c r="E74" s="30" t="s">
        <v>161</v>
      </c>
      <c r="F74" s="6">
        <v>1</v>
      </c>
      <c r="G74" s="4"/>
    </row>
    <row r="75" spans="2:8" x14ac:dyDescent="0.25">
      <c r="B75" s="148"/>
      <c r="C75" s="30" t="s">
        <v>6</v>
      </c>
      <c r="D75" s="7" t="s">
        <v>162</v>
      </c>
      <c r="E75" s="30" t="s">
        <v>163</v>
      </c>
      <c r="F75" s="6">
        <v>1</v>
      </c>
      <c r="G75" s="4"/>
    </row>
    <row r="76" spans="2:8" x14ac:dyDescent="0.25">
      <c r="B76" s="148"/>
      <c r="C76" s="30" t="s">
        <v>6</v>
      </c>
      <c r="D76" s="7"/>
      <c r="E76" s="30" t="s">
        <v>164</v>
      </c>
      <c r="F76" s="6">
        <v>1</v>
      </c>
      <c r="G76" s="4"/>
    </row>
    <row r="77" spans="2:8" x14ac:dyDescent="0.25">
      <c r="B77" s="148"/>
      <c r="C77" s="30" t="s">
        <v>6</v>
      </c>
      <c r="D77" s="7"/>
      <c r="E77" s="30" t="s">
        <v>159</v>
      </c>
      <c r="F77" s="6">
        <v>1</v>
      </c>
      <c r="G77" s="4"/>
    </row>
    <row r="78" spans="2:8" ht="15.75" x14ac:dyDescent="0.25">
      <c r="B78" s="114" t="s">
        <v>7</v>
      </c>
      <c r="C78" s="115"/>
      <c r="D78" s="115"/>
      <c r="E78" s="115"/>
      <c r="F78" s="69">
        <f>SUM(F74:F77)</f>
        <v>4</v>
      </c>
      <c r="G78" s="4"/>
      <c r="H78" s="57"/>
    </row>
    <row r="79" spans="2:8" ht="19.5" customHeight="1" thickBot="1" x14ac:dyDescent="0.35">
      <c r="B79" s="137" t="s">
        <v>279</v>
      </c>
      <c r="C79" s="138"/>
      <c r="D79" s="138"/>
      <c r="E79" s="138"/>
      <c r="F79" s="78">
        <f>SUM(F60+F68+F72+F78)</f>
        <v>76</v>
      </c>
      <c r="G79" s="59"/>
      <c r="H79" s="57"/>
    </row>
    <row r="80" spans="2:8" ht="8.25" customHeight="1" thickTop="1" thickBot="1" x14ac:dyDescent="0.3">
      <c r="B80" s="71"/>
      <c r="C80" s="71"/>
      <c r="D80" s="71"/>
      <c r="E80" s="71"/>
      <c r="F80" s="72"/>
      <c r="G80" s="73"/>
      <c r="H80" s="57"/>
    </row>
    <row r="81" spans="2:7" ht="21.75" thickTop="1" x14ac:dyDescent="0.35">
      <c r="B81" s="157" t="s">
        <v>278</v>
      </c>
      <c r="C81" s="158"/>
      <c r="D81" s="158"/>
      <c r="E81" s="158"/>
      <c r="F81" s="158"/>
      <c r="G81" s="159"/>
    </row>
    <row r="82" spans="2:7" ht="21" x14ac:dyDescent="0.35">
      <c r="B82" s="160" t="s">
        <v>250</v>
      </c>
      <c r="C82" s="161"/>
      <c r="D82" s="161"/>
      <c r="E82" s="161"/>
      <c r="F82" s="161"/>
      <c r="G82" s="162"/>
    </row>
    <row r="83" spans="2:7" ht="18.75" x14ac:dyDescent="0.3">
      <c r="B83" s="119" t="s">
        <v>243</v>
      </c>
      <c r="C83" s="120"/>
      <c r="D83" s="120"/>
      <c r="E83" s="120"/>
      <c r="F83" s="120"/>
      <c r="G83" s="121"/>
    </row>
    <row r="84" spans="2:7" s="16" customFormat="1" ht="23.25" customHeight="1" x14ac:dyDescent="0.2">
      <c r="B84" s="110" t="s">
        <v>230</v>
      </c>
      <c r="C84" s="111" t="s">
        <v>124</v>
      </c>
      <c r="D84" s="111" t="s">
        <v>122</v>
      </c>
      <c r="E84" s="112" t="s">
        <v>125</v>
      </c>
      <c r="F84" s="111" t="s">
        <v>223</v>
      </c>
      <c r="G84" s="113" t="s">
        <v>126</v>
      </c>
    </row>
    <row r="85" spans="2:7" s="16" customFormat="1" ht="23.25" customHeight="1" x14ac:dyDescent="0.2">
      <c r="B85" s="110"/>
      <c r="C85" s="111"/>
      <c r="D85" s="111"/>
      <c r="E85" s="112"/>
      <c r="F85" s="111"/>
      <c r="G85" s="113"/>
    </row>
    <row r="86" spans="2:7" ht="36" customHeight="1" x14ac:dyDescent="0.25">
      <c r="B86" s="90" t="s">
        <v>128</v>
      </c>
      <c r="C86" s="91"/>
      <c r="D86" s="102" t="s">
        <v>281</v>
      </c>
      <c r="E86" s="103"/>
      <c r="F86" s="104"/>
      <c r="G86" s="70"/>
    </row>
    <row r="87" spans="2:7" ht="15" customHeight="1" x14ac:dyDescent="0.25">
      <c r="B87" s="122" t="s">
        <v>5</v>
      </c>
      <c r="C87" s="31" t="s">
        <v>166</v>
      </c>
      <c r="D87" s="32"/>
      <c r="E87" s="18" t="s">
        <v>170</v>
      </c>
      <c r="F87" s="65">
        <v>1</v>
      </c>
      <c r="G87" s="20"/>
    </row>
    <row r="88" spans="2:7" x14ac:dyDescent="0.25">
      <c r="B88" s="122"/>
      <c r="C88" s="31" t="s">
        <v>94</v>
      </c>
      <c r="D88" s="32"/>
      <c r="E88" s="18" t="s">
        <v>167</v>
      </c>
      <c r="F88" s="65">
        <v>1</v>
      </c>
      <c r="G88" s="20"/>
    </row>
    <row r="89" spans="2:7" x14ac:dyDescent="0.25">
      <c r="B89" s="122"/>
      <c r="C89" s="31" t="s">
        <v>95</v>
      </c>
      <c r="D89" s="32" t="s">
        <v>28</v>
      </c>
      <c r="E89" s="18" t="s">
        <v>178</v>
      </c>
      <c r="F89" s="65">
        <v>1</v>
      </c>
      <c r="G89" s="20"/>
    </row>
    <row r="90" spans="2:7" x14ac:dyDescent="0.25">
      <c r="B90" s="122"/>
      <c r="C90" s="31" t="s">
        <v>284</v>
      </c>
      <c r="D90" s="32"/>
      <c r="E90" s="18" t="s">
        <v>283</v>
      </c>
      <c r="F90" s="65">
        <v>1</v>
      </c>
      <c r="G90" s="20"/>
    </row>
    <row r="91" spans="2:7" x14ac:dyDescent="0.25">
      <c r="B91" s="122"/>
      <c r="C91" s="31" t="s">
        <v>169</v>
      </c>
      <c r="D91" s="32"/>
      <c r="E91" s="18" t="s">
        <v>168</v>
      </c>
      <c r="F91" s="65">
        <v>1</v>
      </c>
      <c r="G91" s="20"/>
    </row>
    <row r="92" spans="2:7" ht="15.75" x14ac:dyDescent="0.25">
      <c r="B92" s="149" t="s">
        <v>289</v>
      </c>
      <c r="C92" s="150"/>
      <c r="D92" s="150"/>
      <c r="E92" s="150"/>
      <c r="F92" s="60">
        <f>SUM(F87:F91)</f>
        <v>5</v>
      </c>
      <c r="G92" s="9"/>
    </row>
    <row r="93" spans="2:7" ht="29.25" customHeight="1" x14ac:dyDescent="0.3">
      <c r="B93" s="119" t="s">
        <v>244</v>
      </c>
      <c r="C93" s="120"/>
      <c r="D93" s="120"/>
      <c r="E93" s="120"/>
      <c r="F93" s="120"/>
      <c r="G93" s="121"/>
    </row>
    <row r="94" spans="2:7" s="16" customFormat="1" ht="25.5" customHeight="1" x14ac:dyDescent="0.2">
      <c r="B94" s="110" t="s">
        <v>123</v>
      </c>
      <c r="C94" s="111" t="s">
        <v>124</v>
      </c>
      <c r="D94" s="111" t="s">
        <v>122</v>
      </c>
      <c r="E94" s="111" t="s">
        <v>125</v>
      </c>
      <c r="F94" s="111" t="s">
        <v>241</v>
      </c>
      <c r="G94" s="113" t="s">
        <v>126</v>
      </c>
    </row>
    <row r="95" spans="2:7" s="16" customFormat="1" ht="25.5" customHeight="1" x14ac:dyDescent="0.2">
      <c r="B95" s="110"/>
      <c r="C95" s="111"/>
      <c r="D95" s="111"/>
      <c r="E95" s="111"/>
      <c r="F95" s="111"/>
      <c r="G95" s="113"/>
    </row>
    <row r="96" spans="2:7" ht="34.5" customHeight="1" x14ac:dyDescent="0.25">
      <c r="B96" s="97" t="s">
        <v>128</v>
      </c>
      <c r="C96" s="98"/>
      <c r="D96" s="99" t="s">
        <v>285</v>
      </c>
      <c r="E96" s="100"/>
      <c r="F96" s="101"/>
      <c r="G96" s="82"/>
    </row>
    <row r="97" spans="2:7" x14ac:dyDescent="0.25">
      <c r="B97" s="110" t="s">
        <v>8</v>
      </c>
      <c r="C97" s="35" t="s">
        <v>14</v>
      </c>
      <c r="D97" s="61"/>
      <c r="E97" s="34" t="s">
        <v>176</v>
      </c>
      <c r="F97" s="64">
        <v>1</v>
      </c>
      <c r="G97" s="20"/>
    </row>
    <row r="98" spans="2:7" x14ac:dyDescent="0.25">
      <c r="B98" s="110"/>
      <c r="C98" s="33" t="s">
        <v>15</v>
      </c>
      <c r="D98" s="61"/>
      <c r="E98" s="34" t="s">
        <v>176</v>
      </c>
      <c r="F98" s="64">
        <v>1</v>
      </c>
      <c r="G98" s="20"/>
    </row>
    <row r="99" spans="2:7" x14ac:dyDescent="0.25">
      <c r="B99" s="110"/>
      <c r="C99" s="35" t="s">
        <v>16</v>
      </c>
      <c r="D99" s="61"/>
      <c r="E99" s="34" t="s">
        <v>172</v>
      </c>
      <c r="F99" s="64">
        <v>1</v>
      </c>
      <c r="G99" s="20"/>
    </row>
    <row r="100" spans="2:7" x14ac:dyDescent="0.25">
      <c r="B100" s="110"/>
      <c r="C100" s="35" t="s">
        <v>17</v>
      </c>
      <c r="D100" s="61"/>
      <c r="E100" s="34" t="s">
        <v>171</v>
      </c>
      <c r="F100" s="64">
        <v>1</v>
      </c>
      <c r="G100" s="20"/>
    </row>
    <row r="101" spans="2:7" x14ac:dyDescent="0.25">
      <c r="B101" s="110"/>
      <c r="C101" s="36" t="s">
        <v>17</v>
      </c>
      <c r="D101" s="37"/>
      <c r="E101" s="38" t="s">
        <v>18</v>
      </c>
      <c r="F101" s="64">
        <v>1</v>
      </c>
      <c r="G101" s="20"/>
    </row>
    <row r="102" spans="2:7" x14ac:dyDescent="0.25">
      <c r="B102" s="110"/>
      <c r="C102" s="36" t="s">
        <v>19</v>
      </c>
      <c r="D102" s="37"/>
      <c r="E102" s="38" t="s">
        <v>20</v>
      </c>
      <c r="F102" s="64">
        <v>1</v>
      </c>
      <c r="G102" s="20"/>
    </row>
    <row r="103" spans="2:7" x14ac:dyDescent="0.25">
      <c r="B103" s="110"/>
      <c r="C103" s="36" t="s">
        <v>19</v>
      </c>
      <c r="D103" s="37"/>
      <c r="E103" s="38" t="s">
        <v>20</v>
      </c>
      <c r="F103" s="64">
        <v>1</v>
      </c>
      <c r="G103" s="20"/>
    </row>
    <row r="104" spans="2:7" x14ac:dyDescent="0.25">
      <c r="B104" s="110"/>
      <c r="C104" s="36" t="s">
        <v>19</v>
      </c>
      <c r="D104" s="32"/>
      <c r="E104" s="38" t="s">
        <v>20</v>
      </c>
      <c r="F104" s="64">
        <v>1</v>
      </c>
      <c r="G104" s="20"/>
    </row>
    <row r="105" spans="2:7" x14ac:dyDescent="0.25">
      <c r="B105" s="110"/>
      <c r="C105" s="36" t="s">
        <v>19</v>
      </c>
      <c r="D105" s="32"/>
      <c r="E105" s="38" t="s">
        <v>20</v>
      </c>
      <c r="F105" s="64">
        <v>1</v>
      </c>
      <c r="G105" s="20"/>
    </row>
    <row r="106" spans="2:7" x14ac:dyDescent="0.25">
      <c r="B106" s="110"/>
      <c r="C106" s="36" t="s">
        <v>19</v>
      </c>
      <c r="D106" s="32" t="s">
        <v>174</v>
      </c>
      <c r="E106" s="38" t="s">
        <v>173</v>
      </c>
      <c r="F106" s="64">
        <v>1</v>
      </c>
      <c r="G106" s="20"/>
    </row>
    <row r="107" spans="2:7" x14ac:dyDescent="0.25">
      <c r="B107" s="110"/>
      <c r="C107" s="36" t="s">
        <v>19</v>
      </c>
      <c r="D107" s="32"/>
      <c r="E107" s="38" t="s">
        <v>21</v>
      </c>
      <c r="F107" s="64">
        <v>1</v>
      </c>
      <c r="G107" s="20"/>
    </row>
    <row r="108" spans="2:7" x14ac:dyDescent="0.25">
      <c r="B108" s="110"/>
      <c r="C108" s="33" t="s">
        <v>22</v>
      </c>
      <c r="D108" s="32"/>
      <c r="E108" s="39" t="s">
        <v>23</v>
      </c>
      <c r="F108" s="64">
        <v>1</v>
      </c>
      <c r="G108" s="20"/>
    </row>
    <row r="109" spans="2:7" x14ac:dyDescent="0.25">
      <c r="B109" s="110"/>
      <c r="C109" s="33" t="s">
        <v>24</v>
      </c>
      <c r="D109" s="32"/>
      <c r="E109" s="39" t="s">
        <v>25</v>
      </c>
      <c r="F109" s="64">
        <v>1</v>
      </c>
      <c r="G109" s="20"/>
    </row>
    <row r="110" spans="2:7" x14ac:dyDescent="0.25">
      <c r="B110" s="110"/>
      <c r="C110" s="33" t="s">
        <v>26</v>
      </c>
      <c r="D110" s="32"/>
      <c r="E110" s="40" t="s">
        <v>25</v>
      </c>
      <c r="F110" s="64">
        <v>1</v>
      </c>
      <c r="G110" s="20"/>
    </row>
    <row r="111" spans="2:7" ht="15" customHeight="1" x14ac:dyDescent="0.25">
      <c r="B111" s="110"/>
      <c r="C111" s="33" t="s">
        <v>27</v>
      </c>
      <c r="D111" s="41" t="s">
        <v>28</v>
      </c>
      <c r="E111" s="34"/>
      <c r="F111" s="64">
        <v>1</v>
      </c>
      <c r="G111" s="20"/>
    </row>
    <row r="112" spans="2:7" x14ac:dyDescent="0.25">
      <c r="B112" s="110"/>
      <c r="C112" s="33" t="s">
        <v>27</v>
      </c>
      <c r="D112" s="41" t="s">
        <v>29</v>
      </c>
      <c r="E112" s="18"/>
      <c r="F112" s="64">
        <v>1</v>
      </c>
      <c r="G112" s="20"/>
    </row>
    <row r="113" spans="2:7" x14ac:dyDescent="0.25">
      <c r="B113" s="110"/>
      <c r="C113" s="33" t="s">
        <v>27</v>
      </c>
      <c r="D113" s="41" t="s">
        <v>30</v>
      </c>
      <c r="E113" s="34"/>
      <c r="F113" s="64">
        <v>1</v>
      </c>
      <c r="G113" s="20"/>
    </row>
    <row r="114" spans="2:7" x14ac:dyDescent="0.25">
      <c r="B114" s="110"/>
      <c r="C114" s="33" t="s">
        <v>31</v>
      </c>
      <c r="D114" s="41" t="s">
        <v>215</v>
      </c>
      <c r="E114" s="18" t="s">
        <v>214</v>
      </c>
      <c r="F114" s="64">
        <v>1</v>
      </c>
      <c r="G114" s="20"/>
    </row>
    <row r="115" spans="2:7" x14ac:dyDescent="0.25">
      <c r="B115" s="110"/>
      <c r="C115" s="35" t="s">
        <v>32</v>
      </c>
      <c r="D115" s="37"/>
      <c r="E115" s="40" t="s">
        <v>33</v>
      </c>
      <c r="F115" s="64">
        <v>1</v>
      </c>
      <c r="G115" s="20"/>
    </row>
    <row r="116" spans="2:7" x14ac:dyDescent="0.25">
      <c r="B116" s="110"/>
      <c r="C116" s="35" t="s">
        <v>34</v>
      </c>
      <c r="D116" s="41" t="s">
        <v>29</v>
      </c>
      <c r="E116" s="34"/>
      <c r="F116" s="64">
        <v>1</v>
      </c>
      <c r="G116" s="20"/>
    </row>
    <row r="117" spans="2:7" x14ac:dyDescent="0.25">
      <c r="B117" s="110"/>
      <c r="C117" s="33" t="s">
        <v>35</v>
      </c>
      <c r="D117" s="32"/>
      <c r="E117" s="39" t="s">
        <v>25</v>
      </c>
      <c r="F117" s="64">
        <v>1</v>
      </c>
      <c r="G117" s="20"/>
    </row>
    <row r="118" spans="2:7" x14ac:dyDescent="0.25">
      <c r="B118" s="110"/>
      <c r="C118" s="33" t="s">
        <v>36</v>
      </c>
      <c r="D118" s="41" t="s">
        <v>28</v>
      </c>
      <c r="E118" s="34" t="s">
        <v>175</v>
      </c>
      <c r="F118" s="64">
        <v>1</v>
      </c>
      <c r="G118" s="20"/>
    </row>
    <row r="119" spans="2:7" x14ac:dyDescent="0.25">
      <c r="B119" s="110"/>
      <c r="C119" s="33" t="s">
        <v>37</v>
      </c>
      <c r="D119" s="32"/>
      <c r="E119" s="39" t="s">
        <v>176</v>
      </c>
      <c r="F119" s="64">
        <v>1</v>
      </c>
      <c r="G119" s="20"/>
    </row>
    <row r="120" spans="2:7" x14ac:dyDescent="0.25">
      <c r="B120" s="110"/>
      <c r="C120" s="35" t="s">
        <v>38</v>
      </c>
      <c r="D120" s="37"/>
      <c r="E120" s="40" t="s">
        <v>39</v>
      </c>
      <c r="F120" s="64">
        <v>1</v>
      </c>
      <c r="G120" s="20"/>
    </row>
    <row r="121" spans="2:7" x14ac:dyDescent="0.25">
      <c r="B121" s="110"/>
      <c r="C121" s="35" t="s">
        <v>40</v>
      </c>
      <c r="D121" s="37"/>
      <c r="E121" s="40" t="s">
        <v>39</v>
      </c>
      <c r="F121" s="64">
        <v>1</v>
      </c>
      <c r="G121" s="20"/>
    </row>
    <row r="122" spans="2:7" ht="26.25" x14ac:dyDescent="0.25">
      <c r="B122" s="110"/>
      <c r="C122" s="35" t="s">
        <v>41</v>
      </c>
      <c r="D122" s="37"/>
      <c r="E122" s="40" t="s">
        <v>177</v>
      </c>
      <c r="F122" s="64">
        <v>1</v>
      </c>
      <c r="G122" s="20"/>
    </row>
    <row r="123" spans="2:7" ht="26.25" x14ac:dyDescent="0.25">
      <c r="B123" s="110"/>
      <c r="C123" s="35" t="s">
        <v>42</v>
      </c>
      <c r="D123" s="37"/>
      <c r="E123" s="40" t="s">
        <v>43</v>
      </c>
      <c r="F123" s="64">
        <v>3</v>
      </c>
      <c r="G123" s="20"/>
    </row>
    <row r="124" spans="2:7" x14ac:dyDescent="0.25">
      <c r="B124" s="110"/>
      <c r="C124" s="33" t="s">
        <v>44</v>
      </c>
      <c r="D124" s="41" t="s">
        <v>28</v>
      </c>
      <c r="E124" s="18" t="s">
        <v>178</v>
      </c>
      <c r="F124" s="64">
        <v>1</v>
      </c>
      <c r="G124" s="20"/>
    </row>
    <row r="125" spans="2:7" ht="25.5" x14ac:dyDescent="0.25">
      <c r="B125" s="110"/>
      <c r="C125" s="33" t="s">
        <v>45</v>
      </c>
      <c r="D125" s="37"/>
      <c r="E125" s="39" t="s">
        <v>46</v>
      </c>
      <c r="F125" s="64">
        <v>4</v>
      </c>
      <c r="G125" s="20"/>
    </row>
    <row r="126" spans="2:7" ht="26.25" x14ac:dyDescent="0.25">
      <c r="B126" s="110"/>
      <c r="C126" s="33" t="s">
        <v>47</v>
      </c>
      <c r="D126" s="41" t="s">
        <v>220</v>
      </c>
      <c r="E126" s="34"/>
      <c r="F126" s="64">
        <v>2</v>
      </c>
      <c r="G126" s="20"/>
    </row>
    <row r="127" spans="2:7" x14ac:dyDescent="0.25">
      <c r="B127" s="110"/>
      <c r="C127" s="33" t="s">
        <v>48</v>
      </c>
      <c r="D127" s="41" t="s">
        <v>216</v>
      </c>
      <c r="E127" s="18" t="s">
        <v>178</v>
      </c>
      <c r="F127" s="64">
        <v>1</v>
      </c>
      <c r="G127" s="20"/>
    </row>
    <row r="128" spans="2:7" x14ac:dyDescent="0.25">
      <c r="B128" s="110"/>
      <c r="C128" s="33" t="s">
        <v>49</v>
      </c>
      <c r="D128" s="37"/>
      <c r="E128" s="40" t="s">
        <v>217</v>
      </c>
      <c r="F128" s="64">
        <v>1</v>
      </c>
      <c r="G128" s="20"/>
    </row>
    <row r="129" spans="2:7" x14ac:dyDescent="0.25">
      <c r="B129" s="110"/>
      <c r="C129" s="33" t="s">
        <v>50</v>
      </c>
      <c r="D129" s="32"/>
      <c r="E129" s="39" t="s">
        <v>51</v>
      </c>
      <c r="F129" s="64">
        <v>1</v>
      </c>
      <c r="G129" s="20"/>
    </row>
    <row r="130" spans="2:7" x14ac:dyDescent="0.25">
      <c r="B130" s="110"/>
      <c r="C130" s="33" t="s">
        <v>52</v>
      </c>
      <c r="D130" s="41" t="s">
        <v>28</v>
      </c>
      <c r="E130" s="18"/>
      <c r="F130" s="64">
        <v>1</v>
      </c>
      <c r="G130" s="20"/>
    </row>
    <row r="131" spans="2:7" x14ac:dyDescent="0.25">
      <c r="B131" s="110"/>
      <c r="C131" s="35" t="s">
        <v>53</v>
      </c>
      <c r="D131" s="32"/>
      <c r="E131" s="40" t="s">
        <v>54</v>
      </c>
      <c r="F131" s="64">
        <v>1</v>
      </c>
      <c r="G131" s="20"/>
    </row>
    <row r="132" spans="2:7" x14ac:dyDescent="0.25">
      <c r="B132" s="110"/>
      <c r="C132" s="33" t="s">
        <v>55</v>
      </c>
      <c r="D132" s="32"/>
      <c r="E132" s="39" t="s">
        <v>56</v>
      </c>
      <c r="F132" s="64">
        <v>1</v>
      </c>
      <c r="G132" s="20"/>
    </row>
    <row r="133" spans="2:7" x14ac:dyDescent="0.25">
      <c r="B133" s="110"/>
      <c r="C133" s="33" t="s">
        <v>57</v>
      </c>
      <c r="D133" s="32"/>
      <c r="E133" s="39" t="s">
        <v>58</v>
      </c>
      <c r="F133" s="64">
        <v>1</v>
      </c>
      <c r="G133" s="20"/>
    </row>
    <row r="134" spans="2:7" x14ac:dyDescent="0.25">
      <c r="B134" s="110"/>
      <c r="C134" s="33" t="s">
        <v>59</v>
      </c>
      <c r="D134" s="41" t="s">
        <v>180</v>
      </c>
      <c r="E134" s="34" t="s">
        <v>179</v>
      </c>
      <c r="F134" s="64">
        <v>1</v>
      </c>
      <c r="G134" s="20"/>
    </row>
    <row r="135" spans="2:7" x14ac:dyDescent="0.25">
      <c r="B135" s="110"/>
      <c r="C135" s="33" t="s">
        <v>59</v>
      </c>
      <c r="D135" s="41" t="s">
        <v>181</v>
      </c>
      <c r="E135" s="18" t="s">
        <v>182</v>
      </c>
      <c r="F135" s="64">
        <v>1</v>
      </c>
      <c r="G135" s="20"/>
    </row>
    <row r="136" spans="2:7" ht="26.25" x14ac:dyDescent="0.25">
      <c r="B136" s="110"/>
      <c r="C136" s="33" t="s">
        <v>59</v>
      </c>
      <c r="D136" s="41" t="s">
        <v>183</v>
      </c>
      <c r="E136" s="18" t="s">
        <v>184</v>
      </c>
      <c r="F136" s="64">
        <v>1</v>
      </c>
      <c r="G136" s="20"/>
    </row>
    <row r="137" spans="2:7" ht="26.25" x14ac:dyDescent="0.25">
      <c r="B137" s="110"/>
      <c r="C137" s="33" t="s">
        <v>59</v>
      </c>
      <c r="D137" s="41" t="s">
        <v>185</v>
      </c>
      <c r="E137" s="18" t="s">
        <v>186</v>
      </c>
      <c r="F137" s="42">
        <v>1</v>
      </c>
      <c r="G137" s="20"/>
    </row>
    <row r="138" spans="2:7" x14ac:dyDescent="0.25">
      <c r="B138" s="110"/>
      <c r="C138" s="33" t="s">
        <v>60</v>
      </c>
      <c r="D138" s="32"/>
      <c r="E138" s="39" t="s">
        <v>61</v>
      </c>
      <c r="F138" s="64">
        <v>1</v>
      </c>
      <c r="G138" s="43"/>
    </row>
    <row r="139" spans="2:7" x14ac:dyDescent="0.25">
      <c r="B139" s="110"/>
      <c r="C139" s="35" t="s">
        <v>62</v>
      </c>
      <c r="D139" s="37"/>
      <c r="E139" s="40" t="s">
        <v>63</v>
      </c>
      <c r="F139" s="64">
        <v>1</v>
      </c>
      <c r="G139" s="20"/>
    </row>
    <row r="140" spans="2:7" x14ac:dyDescent="0.25">
      <c r="B140" s="110"/>
      <c r="C140" s="35" t="s">
        <v>64</v>
      </c>
      <c r="D140" s="37"/>
      <c r="E140" s="40" t="s">
        <v>63</v>
      </c>
      <c r="F140" s="64">
        <v>1</v>
      </c>
      <c r="G140" s="20"/>
    </row>
    <row r="141" spans="2:7" x14ac:dyDescent="0.25">
      <c r="B141" s="110"/>
      <c r="C141" s="35" t="s">
        <v>65</v>
      </c>
      <c r="D141" s="32"/>
      <c r="E141" s="40" t="s">
        <v>66</v>
      </c>
      <c r="F141" s="42">
        <v>1</v>
      </c>
      <c r="G141" s="20"/>
    </row>
    <row r="142" spans="2:7" x14ac:dyDescent="0.25">
      <c r="B142" s="110"/>
      <c r="C142" s="33" t="s">
        <v>67</v>
      </c>
      <c r="D142" s="41" t="s">
        <v>29</v>
      </c>
      <c r="E142" s="34"/>
      <c r="F142" s="64">
        <v>1</v>
      </c>
      <c r="G142" s="20"/>
    </row>
    <row r="143" spans="2:7" x14ac:dyDescent="0.25">
      <c r="B143" s="110"/>
      <c r="C143" s="33" t="s">
        <v>68</v>
      </c>
      <c r="D143" s="41" t="s">
        <v>28</v>
      </c>
      <c r="E143" s="34"/>
      <c r="F143" s="64">
        <v>1</v>
      </c>
      <c r="G143" s="20"/>
    </row>
    <row r="144" spans="2:7" x14ac:dyDescent="0.25">
      <c r="B144" s="110"/>
      <c r="C144" s="35" t="s">
        <v>69</v>
      </c>
      <c r="D144" s="41" t="s">
        <v>70</v>
      </c>
      <c r="E144" s="34"/>
      <c r="F144" s="42">
        <v>1</v>
      </c>
      <c r="G144" s="20"/>
    </row>
    <row r="145" spans="2:7" ht="26.25" x14ac:dyDescent="0.25">
      <c r="B145" s="110"/>
      <c r="C145" s="35" t="s">
        <v>71</v>
      </c>
      <c r="D145" s="37"/>
      <c r="E145" s="40" t="s">
        <v>187</v>
      </c>
      <c r="F145" s="42">
        <v>2</v>
      </c>
      <c r="G145" s="20"/>
    </row>
    <row r="146" spans="2:7" ht="25.5" x14ac:dyDescent="0.25">
      <c r="B146" s="110"/>
      <c r="C146" s="33" t="s">
        <v>72</v>
      </c>
      <c r="D146" s="37"/>
      <c r="E146" s="39" t="s">
        <v>188</v>
      </c>
      <c r="F146" s="64">
        <v>3</v>
      </c>
      <c r="G146" s="20"/>
    </row>
    <row r="147" spans="2:7" ht="15.75" x14ac:dyDescent="0.25">
      <c r="B147" s="126" t="s">
        <v>9</v>
      </c>
      <c r="C147" s="127"/>
      <c r="D147" s="127"/>
      <c r="E147" s="127"/>
      <c r="F147" s="58">
        <f>SUM(F97:F146)</f>
        <v>59</v>
      </c>
      <c r="G147" s="12"/>
    </row>
    <row r="148" spans="2:7" ht="39" customHeight="1" x14ac:dyDescent="0.25">
      <c r="B148" s="88" t="s">
        <v>128</v>
      </c>
      <c r="C148" s="89"/>
      <c r="D148" s="94" t="s">
        <v>285</v>
      </c>
      <c r="E148" s="95"/>
      <c r="F148" s="96"/>
      <c r="G148" s="83"/>
    </row>
    <row r="149" spans="2:7" x14ac:dyDescent="0.25">
      <c r="B149" s="110" t="s">
        <v>73</v>
      </c>
      <c r="C149" s="44" t="s">
        <v>213</v>
      </c>
      <c r="D149" s="63" t="s">
        <v>193</v>
      </c>
      <c r="E149" s="45" t="s">
        <v>239</v>
      </c>
      <c r="F149" s="46">
        <v>1</v>
      </c>
      <c r="G149" s="47"/>
    </row>
    <row r="150" spans="2:7" ht="64.5" x14ac:dyDescent="0.25">
      <c r="B150" s="110"/>
      <c r="C150" s="44" t="s">
        <v>212</v>
      </c>
      <c r="D150" s="63" t="s">
        <v>74</v>
      </c>
      <c r="E150" s="34" t="s">
        <v>211</v>
      </c>
      <c r="F150" s="46">
        <v>6</v>
      </c>
      <c r="G150" s="20"/>
    </row>
    <row r="151" spans="2:7" ht="39" x14ac:dyDescent="0.25">
      <c r="B151" s="110"/>
      <c r="C151" s="44" t="s">
        <v>208</v>
      </c>
      <c r="D151" s="63" t="s">
        <v>75</v>
      </c>
      <c r="E151" s="18" t="s">
        <v>207</v>
      </c>
      <c r="F151" s="46">
        <v>5</v>
      </c>
      <c r="G151" s="20"/>
    </row>
    <row r="152" spans="2:7" x14ac:dyDescent="0.25">
      <c r="B152" s="110"/>
      <c r="C152" s="44" t="s">
        <v>209</v>
      </c>
      <c r="D152" s="63" t="s">
        <v>29</v>
      </c>
      <c r="E152" s="18" t="s">
        <v>207</v>
      </c>
      <c r="F152" s="46">
        <v>2</v>
      </c>
      <c r="G152" s="20"/>
    </row>
    <row r="153" spans="2:7" x14ac:dyDescent="0.25">
      <c r="B153" s="110"/>
      <c r="C153" s="44" t="s">
        <v>210</v>
      </c>
      <c r="D153" s="63" t="s">
        <v>197</v>
      </c>
      <c r="E153" s="18" t="s">
        <v>207</v>
      </c>
      <c r="F153" s="46">
        <v>2</v>
      </c>
      <c r="G153" s="20"/>
    </row>
    <row r="154" spans="2:7" x14ac:dyDescent="0.25">
      <c r="B154" s="110"/>
      <c r="C154" s="44" t="s">
        <v>205</v>
      </c>
      <c r="D154" s="63" t="s">
        <v>196</v>
      </c>
      <c r="E154" s="18" t="s">
        <v>204</v>
      </c>
      <c r="F154" s="46">
        <v>3</v>
      </c>
      <c r="G154" s="20"/>
    </row>
    <row r="155" spans="2:7" x14ac:dyDescent="0.25">
      <c r="B155" s="110"/>
      <c r="C155" s="44" t="s">
        <v>206</v>
      </c>
      <c r="D155" s="63" t="s">
        <v>195</v>
      </c>
      <c r="E155" s="18" t="s">
        <v>203</v>
      </c>
      <c r="F155" s="46">
        <v>3</v>
      </c>
      <c r="G155" s="20"/>
    </row>
    <row r="156" spans="2:7" ht="26.25" x14ac:dyDescent="0.25">
      <c r="B156" s="110"/>
      <c r="C156" s="44" t="s">
        <v>76</v>
      </c>
      <c r="D156" s="63" t="s">
        <v>194</v>
      </c>
      <c r="E156" s="18"/>
      <c r="F156" s="46">
        <v>2</v>
      </c>
      <c r="G156" s="20"/>
    </row>
    <row r="157" spans="2:7" x14ac:dyDescent="0.25">
      <c r="B157" s="110"/>
      <c r="C157" s="44" t="s">
        <v>77</v>
      </c>
      <c r="D157" s="63" t="s">
        <v>28</v>
      </c>
      <c r="E157" s="18" t="s">
        <v>189</v>
      </c>
      <c r="F157" s="46">
        <v>3</v>
      </c>
      <c r="G157" s="20"/>
    </row>
    <row r="158" spans="2:7" x14ac:dyDescent="0.25">
      <c r="B158" s="110"/>
      <c r="C158" s="33" t="s">
        <v>78</v>
      </c>
      <c r="D158" s="41"/>
      <c r="E158" s="18" t="s">
        <v>190</v>
      </c>
      <c r="F158" s="64">
        <v>1</v>
      </c>
      <c r="G158" s="20"/>
    </row>
    <row r="159" spans="2:7" ht="26.25" x14ac:dyDescent="0.25">
      <c r="B159" s="110"/>
      <c r="C159" s="44" t="s">
        <v>202</v>
      </c>
      <c r="D159" s="63" t="s">
        <v>79</v>
      </c>
      <c r="E159" s="18" t="s">
        <v>201</v>
      </c>
      <c r="F159" s="46">
        <v>5</v>
      </c>
      <c r="G159" s="20"/>
    </row>
    <row r="160" spans="2:7" x14ac:dyDescent="0.25">
      <c r="B160" s="110"/>
      <c r="C160" s="44" t="s">
        <v>80</v>
      </c>
      <c r="D160" s="63" t="s">
        <v>193</v>
      </c>
      <c r="E160" s="18" t="s">
        <v>191</v>
      </c>
      <c r="F160" s="62">
        <v>1</v>
      </c>
      <c r="G160" s="20"/>
    </row>
    <row r="161" spans="2:7" x14ac:dyDescent="0.25">
      <c r="B161" s="110"/>
      <c r="C161" s="44" t="s">
        <v>200</v>
      </c>
      <c r="D161" s="63"/>
      <c r="E161" s="45" t="s">
        <v>192</v>
      </c>
      <c r="F161" s="46">
        <v>2</v>
      </c>
      <c r="G161" s="47"/>
    </row>
    <row r="162" spans="2:7" x14ac:dyDescent="0.25">
      <c r="B162" s="110"/>
      <c r="C162" s="44" t="s">
        <v>199</v>
      </c>
      <c r="D162" s="63" t="s">
        <v>28</v>
      </c>
      <c r="E162" s="45" t="s">
        <v>198</v>
      </c>
      <c r="F162" s="46">
        <v>2</v>
      </c>
      <c r="G162" s="47"/>
    </row>
    <row r="163" spans="2:7" ht="15" customHeight="1" x14ac:dyDescent="0.25">
      <c r="B163" s="126" t="s">
        <v>10</v>
      </c>
      <c r="C163" s="127"/>
      <c r="D163" s="127"/>
      <c r="E163" s="127"/>
      <c r="F163" s="58">
        <f>SUM(F149:F162)</f>
        <v>38</v>
      </c>
      <c r="G163" s="12"/>
    </row>
    <row r="164" spans="2:7" ht="26.25" customHeight="1" x14ac:dyDescent="0.25">
      <c r="B164" s="124" t="s">
        <v>11</v>
      </c>
      <c r="C164" s="44" t="s">
        <v>81</v>
      </c>
      <c r="D164" s="63" t="s">
        <v>82</v>
      </c>
      <c r="E164" s="38" t="s">
        <v>82</v>
      </c>
      <c r="F164" s="13">
        <v>1</v>
      </c>
      <c r="G164" s="14"/>
    </row>
    <row r="165" spans="2:7" x14ac:dyDescent="0.25">
      <c r="B165" s="124"/>
      <c r="C165" s="44" t="s">
        <v>83</v>
      </c>
      <c r="D165" s="63" t="s">
        <v>29</v>
      </c>
      <c r="E165" s="38" t="s">
        <v>218</v>
      </c>
      <c r="F165" s="13">
        <v>1</v>
      </c>
      <c r="G165" s="14"/>
    </row>
    <row r="166" spans="2:7" x14ac:dyDescent="0.25">
      <c r="B166" s="124"/>
      <c r="C166" s="44" t="s">
        <v>84</v>
      </c>
      <c r="D166" s="63"/>
      <c r="E166" s="38" t="s">
        <v>85</v>
      </c>
      <c r="F166" s="13">
        <v>1</v>
      </c>
      <c r="G166" s="14"/>
    </row>
    <row r="167" spans="2:7" ht="15" customHeight="1" x14ac:dyDescent="0.25">
      <c r="B167" s="126" t="s">
        <v>12</v>
      </c>
      <c r="C167" s="127"/>
      <c r="D167" s="127"/>
      <c r="E167" s="127"/>
      <c r="F167" s="58">
        <f>SUM(F164:F166)</f>
        <v>3</v>
      </c>
      <c r="G167" s="12"/>
    </row>
    <row r="168" spans="2:7" x14ac:dyDescent="0.25">
      <c r="B168" s="125" t="s">
        <v>4</v>
      </c>
      <c r="C168" s="33" t="s">
        <v>86</v>
      </c>
      <c r="D168" s="41" t="s">
        <v>28</v>
      </c>
      <c r="E168" s="18"/>
      <c r="F168" s="11">
        <v>1</v>
      </c>
      <c r="G168" s="9"/>
    </row>
    <row r="169" spans="2:7" x14ac:dyDescent="0.25">
      <c r="B169" s="125"/>
      <c r="C169" s="33" t="s">
        <v>86</v>
      </c>
      <c r="D169" s="41" t="s">
        <v>29</v>
      </c>
      <c r="E169" s="18"/>
      <c r="F169" s="11">
        <v>1</v>
      </c>
      <c r="G169" s="9"/>
    </row>
    <row r="170" spans="2:7" x14ac:dyDescent="0.25">
      <c r="B170" s="125"/>
      <c r="C170" s="48" t="s">
        <v>121</v>
      </c>
      <c r="D170" s="42"/>
      <c r="E170" s="18" t="s">
        <v>176</v>
      </c>
      <c r="F170" s="22">
        <v>1</v>
      </c>
      <c r="G170" s="9"/>
    </row>
    <row r="171" spans="2:7" ht="15.75" x14ac:dyDescent="0.25">
      <c r="B171" s="126" t="s">
        <v>13</v>
      </c>
      <c r="C171" s="127"/>
      <c r="D171" s="127"/>
      <c r="E171" s="127"/>
      <c r="F171" s="58">
        <f>SUM(F168:F170)</f>
        <v>3</v>
      </c>
      <c r="G171" s="12"/>
    </row>
    <row r="172" spans="2:7" x14ac:dyDescent="0.25">
      <c r="B172" s="124" t="s">
        <v>87</v>
      </c>
      <c r="C172" s="44" t="s">
        <v>88</v>
      </c>
      <c r="D172" s="63" t="s">
        <v>28</v>
      </c>
      <c r="E172" s="34"/>
      <c r="F172" s="13">
        <v>1</v>
      </c>
      <c r="G172" s="9"/>
    </row>
    <row r="173" spans="2:7" x14ac:dyDescent="0.25">
      <c r="B173" s="124"/>
      <c r="C173" s="44" t="s">
        <v>88</v>
      </c>
      <c r="D173" s="63" t="s">
        <v>28</v>
      </c>
      <c r="E173" s="34"/>
      <c r="F173" s="13">
        <v>1</v>
      </c>
      <c r="G173" s="9"/>
    </row>
    <row r="174" spans="2:7" x14ac:dyDescent="0.25">
      <c r="B174" s="124"/>
      <c r="C174" s="44" t="s">
        <v>88</v>
      </c>
      <c r="D174" s="63" t="s">
        <v>181</v>
      </c>
      <c r="E174" s="34" t="s">
        <v>219</v>
      </c>
      <c r="F174" s="13">
        <v>1</v>
      </c>
      <c r="G174" s="9"/>
    </row>
    <row r="175" spans="2:7" x14ac:dyDescent="0.25">
      <c r="B175" s="124"/>
      <c r="C175" s="44" t="s">
        <v>88</v>
      </c>
      <c r="D175" s="63" t="s">
        <v>89</v>
      </c>
      <c r="E175" s="34"/>
      <c r="F175" s="13">
        <v>1</v>
      </c>
      <c r="G175" s="9"/>
    </row>
    <row r="176" spans="2:7" x14ac:dyDescent="0.25">
      <c r="B176" s="124"/>
      <c r="C176" s="44" t="s">
        <v>88</v>
      </c>
      <c r="D176" s="63" t="s">
        <v>89</v>
      </c>
      <c r="E176" s="34"/>
      <c r="F176" s="13">
        <v>1</v>
      </c>
      <c r="G176" s="9"/>
    </row>
    <row r="177" spans="2:7" x14ac:dyDescent="0.25">
      <c r="B177" s="124"/>
      <c r="C177" s="44" t="s">
        <v>90</v>
      </c>
      <c r="D177" s="63" t="s">
        <v>28</v>
      </c>
      <c r="E177" s="34"/>
      <c r="F177" s="6">
        <v>1</v>
      </c>
      <c r="G177" s="9"/>
    </row>
    <row r="178" spans="2:7" x14ac:dyDescent="0.25">
      <c r="B178" s="124"/>
      <c r="C178" s="33" t="s">
        <v>221</v>
      </c>
      <c r="D178" s="41" t="s">
        <v>28</v>
      </c>
      <c r="E178" s="34" t="s">
        <v>25</v>
      </c>
      <c r="F178" s="22">
        <v>1</v>
      </c>
      <c r="G178" s="9"/>
    </row>
    <row r="179" spans="2:7" x14ac:dyDescent="0.25">
      <c r="B179" s="124"/>
      <c r="C179" s="33" t="s">
        <v>91</v>
      </c>
      <c r="D179" s="42"/>
      <c r="E179" s="34" t="s">
        <v>92</v>
      </c>
      <c r="F179" s="22">
        <v>1</v>
      </c>
      <c r="G179" s="9"/>
    </row>
    <row r="180" spans="2:7" ht="15.75" x14ac:dyDescent="0.25">
      <c r="B180" s="126" t="s">
        <v>93</v>
      </c>
      <c r="C180" s="127"/>
      <c r="D180" s="127"/>
      <c r="E180" s="127"/>
      <c r="F180" s="69">
        <f>SUM(F172:F179)</f>
        <v>8</v>
      </c>
      <c r="G180" s="12"/>
    </row>
    <row r="181" spans="2:7" ht="24.75" customHeight="1" thickBot="1" x14ac:dyDescent="0.35">
      <c r="B181" s="131" t="s">
        <v>280</v>
      </c>
      <c r="C181" s="132"/>
      <c r="D181" s="132"/>
      <c r="E181" s="132"/>
      <c r="F181" s="79">
        <f>SUM(F92+F147+F163+F167+F171+F180)</f>
        <v>116</v>
      </c>
      <c r="G181" s="15"/>
    </row>
    <row r="182" spans="2:7" ht="16.5" thickTop="1" thickBot="1" x14ac:dyDescent="0.3"/>
    <row r="183" spans="2:7" ht="21.75" thickTop="1" x14ac:dyDescent="0.25">
      <c r="B183" s="151" t="s">
        <v>251</v>
      </c>
      <c r="C183" s="152"/>
      <c r="D183" s="152"/>
      <c r="E183" s="152"/>
      <c r="F183" s="152"/>
      <c r="G183" s="153"/>
    </row>
    <row r="184" spans="2:7" ht="22.5" customHeight="1" x14ac:dyDescent="0.25">
      <c r="B184" s="122" t="s">
        <v>252</v>
      </c>
      <c r="C184" s="143" t="s">
        <v>253</v>
      </c>
      <c r="D184" s="143" t="s">
        <v>122</v>
      </c>
      <c r="E184" s="123" t="s">
        <v>254</v>
      </c>
      <c r="F184" s="123" t="s">
        <v>223</v>
      </c>
      <c r="G184" s="144" t="s">
        <v>126</v>
      </c>
    </row>
    <row r="185" spans="2:7" ht="22.5" customHeight="1" x14ac:dyDescent="0.25">
      <c r="B185" s="122"/>
      <c r="C185" s="143"/>
      <c r="D185" s="143"/>
      <c r="E185" s="123"/>
      <c r="F185" s="123"/>
      <c r="G185" s="113"/>
    </row>
    <row r="186" spans="2:7" ht="22.5" customHeight="1" x14ac:dyDescent="0.25">
      <c r="B186" s="133" t="s">
        <v>128</v>
      </c>
      <c r="C186" s="134"/>
      <c r="D186" s="134"/>
      <c r="E186" s="134"/>
      <c r="F186" s="135" t="s">
        <v>291</v>
      </c>
      <c r="G186" s="136"/>
    </row>
    <row r="187" spans="2:7" ht="18.75" x14ac:dyDescent="0.25">
      <c r="B187" s="74" t="s">
        <v>276</v>
      </c>
      <c r="C187" s="75"/>
      <c r="D187" s="75"/>
      <c r="E187" s="75"/>
      <c r="F187" s="75"/>
      <c r="G187" s="76"/>
    </row>
    <row r="188" spans="2:7" x14ac:dyDescent="0.25">
      <c r="B188" s="77" t="s">
        <v>255</v>
      </c>
      <c r="C188" s="108" t="s">
        <v>256</v>
      </c>
      <c r="D188" s="19" t="s">
        <v>28</v>
      </c>
      <c r="E188" s="19"/>
      <c r="F188" s="19">
        <v>1</v>
      </c>
      <c r="G188" s="9"/>
    </row>
    <row r="189" spans="2:7" ht="15" customHeight="1" x14ac:dyDescent="0.25">
      <c r="B189" s="77" t="s">
        <v>257</v>
      </c>
      <c r="C189" s="108"/>
      <c r="D189" s="19" t="s">
        <v>28</v>
      </c>
      <c r="E189" s="19"/>
      <c r="F189" s="19">
        <v>1</v>
      </c>
      <c r="G189" s="84"/>
    </row>
    <row r="190" spans="2:7" ht="30" x14ac:dyDescent="0.25">
      <c r="B190" s="77" t="s">
        <v>258</v>
      </c>
      <c r="C190" s="108"/>
      <c r="D190" s="19" t="s">
        <v>28</v>
      </c>
      <c r="E190" s="19"/>
      <c r="F190" s="19">
        <v>1</v>
      </c>
      <c r="G190" s="9"/>
    </row>
    <row r="191" spans="2:7" ht="30" x14ac:dyDescent="0.25">
      <c r="B191" s="77" t="s">
        <v>259</v>
      </c>
      <c r="C191" s="108"/>
      <c r="D191" s="19" t="s">
        <v>28</v>
      </c>
      <c r="E191" s="19"/>
      <c r="F191" s="19">
        <v>1</v>
      </c>
      <c r="G191" s="9"/>
    </row>
    <row r="192" spans="2:7" x14ac:dyDescent="0.25">
      <c r="B192" s="77" t="s">
        <v>260</v>
      </c>
      <c r="C192" s="68" t="s">
        <v>261</v>
      </c>
      <c r="D192" s="19" t="s">
        <v>28</v>
      </c>
      <c r="E192" s="19"/>
      <c r="F192" s="19">
        <v>2</v>
      </c>
      <c r="G192" s="9"/>
    </row>
    <row r="193" spans="2:7" ht="30" x14ac:dyDescent="0.25">
      <c r="B193" s="77" t="s">
        <v>262</v>
      </c>
      <c r="C193" s="68" t="s">
        <v>263</v>
      </c>
      <c r="D193" s="19" t="s">
        <v>28</v>
      </c>
      <c r="E193" s="19"/>
      <c r="F193" s="19">
        <v>1</v>
      </c>
      <c r="G193" s="9"/>
    </row>
    <row r="194" spans="2:7" ht="18.75" x14ac:dyDescent="0.25">
      <c r="B194" s="74" t="s">
        <v>277</v>
      </c>
      <c r="C194" s="75"/>
      <c r="D194" s="75"/>
      <c r="E194" s="75"/>
      <c r="F194" s="75"/>
      <c r="G194" s="76"/>
    </row>
    <row r="195" spans="2:7" ht="45" x14ac:dyDescent="0.25">
      <c r="B195" s="77" t="s">
        <v>264</v>
      </c>
      <c r="C195" s="68" t="s">
        <v>265</v>
      </c>
      <c r="D195" s="19" t="s">
        <v>28</v>
      </c>
      <c r="E195" s="19"/>
      <c r="F195" s="19">
        <v>1</v>
      </c>
      <c r="G195" s="9"/>
    </row>
    <row r="196" spans="2:7" x14ac:dyDescent="0.25">
      <c r="B196" s="77" t="s">
        <v>266</v>
      </c>
      <c r="C196" s="108" t="s">
        <v>267</v>
      </c>
      <c r="D196" s="19" t="s">
        <v>28</v>
      </c>
      <c r="E196" s="19"/>
      <c r="F196" s="19">
        <v>1</v>
      </c>
      <c r="G196" s="9"/>
    </row>
    <row r="197" spans="2:7" ht="15" customHeight="1" x14ac:dyDescent="0.25">
      <c r="B197" s="77" t="s">
        <v>268</v>
      </c>
      <c r="C197" s="108"/>
      <c r="D197" s="19" t="s">
        <v>28</v>
      </c>
      <c r="E197" s="19"/>
      <c r="F197" s="19">
        <v>1</v>
      </c>
      <c r="G197" s="9"/>
    </row>
    <row r="198" spans="2:7" x14ac:dyDescent="0.25">
      <c r="B198" s="77" t="s">
        <v>269</v>
      </c>
      <c r="C198" s="108"/>
      <c r="D198" s="19" t="s">
        <v>28</v>
      </c>
      <c r="E198" s="19"/>
      <c r="F198" s="19">
        <v>1</v>
      </c>
      <c r="G198" s="9"/>
    </row>
    <row r="199" spans="2:7" ht="30" x14ac:dyDescent="0.25">
      <c r="B199" s="77" t="s">
        <v>270</v>
      </c>
      <c r="C199" s="108" t="s">
        <v>271</v>
      </c>
      <c r="D199" s="19" t="s">
        <v>28</v>
      </c>
      <c r="E199" s="19"/>
      <c r="F199" s="19">
        <v>1</v>
      </c>
      <c r="G199" s="9"/>
    </row>
    <row r="200" spans="2:7" ht="15" customHeight="1" x14ac:dyDescent="0.25">
      <c r="B200" s="77" t="s">
        <v>272</v>
      </c>
      <c r="C200" s="109"/>
      <c r="D200" s="19" t="s">
        <v>28</v>
      </c>
      <c r="E200" s="19"/>
      <c r="F200" s="19">
        <v>1</v>
      </c>
      <c r="G200" s="9"/>
    </row>
    <row r="201" spans="2:7" ht="15" customHeight="1" x14ac:dyDescent="0.25">
      <c r="B201" s="74" t="s">
        <v>273</v>
      </c>
      <c r="C201" s="75"/>
      <c r="D201" s="75"/>
      <c r="E201" s="75"/>
      <c r="F201" s="75"/>
      <c r="G201" s="76"/>
    </row>
    <row r="202" spans="2:7" ht="45" x14ac:dyDescent="0.25">
      <c r="B202" s="77" t="s">
        <v>274</v>
      </c>
      <c r="C202" s="68" t="s">
        <v>275</v>
      </c>
      <c r="D202" s="19" t="s">
        <v>28</v>
      </c>
      <c r="E202" s="19"/>
      <c r="F202" s="19">
        <v>1</v>
      </c>
      <c r="G202" s="9"/>
    </row>
    <row r="203" spans="2:7" ht="19.5" thickBot="1" x14ac:dyDescent="0.3">
      <c r="B203" s="137" t="s">
        <v>290</v>
      </c>
      <c r="C203" s="138"/>
      <c r="D203" s="138"/>
      <c r="E203" s="138"/>
      <c r="F203" s="80">
        <f>SUM(F188:F202)</f>
        <v>14</v>
      </c>
      <c r="G203" s="10"/>
    </row>
    <row r="204" spans="2:7" ht="16.5" thickTop="1" thickBot="1" x14ac:dyDescent="0.3">
      <c r="B204" s="55"/>
      <c r="C204" s="51"/>
      <c r="D204" s="51"/>
      <c r="E204" s="51"/>
      <c r="F204" s="24"/>
    </row>
    <row r="205" spans="2:7" ht="21.75" thickTop="1" x14ac:dyDescent="0.25">
      <c r="B205" s="163" t="s">
        <v>236</v>
      </c>
      <c r="C205" s="164"/>
      <c r="D205" s="164"/>
      <c r="E205" s="164"/>
      <c r="F205" s="164"/>
      <c r="G205" s="165"/>
    </row>
    <row r="206" spans="2:7" ht="22.5" customHeight="1" x14ac:dyDescent="0.25">
      <c r="B206" s="122" t="s">
        <v>230</v>
      </c>
      <c r="C206" s="123" t="s">
        <v>124</v>
      </c>
      <c r="D206" s="123" t="s">
        <v>122</v>
      </c>
      <c r="E206" s="123" t="s">
        <v>125</v>
      </c>
      <c r="F206" s="111" t="s">
        <v>223</v>
      </c>
      <c r="G206" s="142" t="s">
        <v>126</v>
      </c>
    </row>
    <row r="207" spans="2:7" ht="17.100000000000001" customHeight="1" x14ac:dyDescent="0.25">
      <c r="B207" s="122"/>
      <c r="C207" s="123"/>
      <c r="D207" s="123"/>
      <c r="E207" s="123"/>
      <c r="F207" s="111"/>
      <c r="G207" s="142"/>
    </row>
    <row r="208" spans="2:7" ht="15.75" x14ac:dyDescent="0.25">
      <c r="B208" s="90" t="s">
        <v>128</v>
      </c>
      <c r="C208" s="91"/>
      <c r="D208" s="92" t="s">
        <v>242</v>
      </c>
      <c r="E208" s="93"/>
      <c r="F208" s="93"/>
    </row>
    <row r="209" spans="2:7" s="50" customFormat="1" x14ac:dyDescent="0.25">
      <c r="B209" s="54" t="s">
        <v>238</v>
      </c>
      <c r="C209" s="7" t="s">
        <v>237</v>
      </c>
      <c r="D209" s="7"/>
      <c r="E209" s="7"/>
      <c r="F209" s="19">
        <v>1</v>
      </c>
      <c r="G209" s="49"/>
    </row>
    <row r="210" spans="2:7" ht="19.5" thickBot="1" x14ac:dyDescent="0.35">
      <c r="B210" s="139" t="s">
        <v>240</v>
      </c>
      <c r="C210" s="140"/>
      <c r="D210" s="140"/>
      <c r="E210" s="141"/>
      <c r="F210" s="81">
        <f>+F209</f>
        <v>1</v>
      </c>
      <c r="G210" s="10"/>
    </row>
    <row r="211" spans="2:7" ht="15.75" thickTop="1" x14ac:dyDescent="0.25">
      <c r="B211" s="55"/>
      <c r="C211" s="51"/>
      <c r="D211" s="51"/>
      <c r="E211" s="51"/>
      <c r="F211" s="24"/>
    </row>
    <row r="212" spans="2:7" ht="15.75" thickBot="1" x14ac:dyDescent="0.3">
      <c r="C212"/>
      <c r="E212"/>
    </row>
    <row r="213" spans="2:7" ht="17.25" customHeight="1" thickTop="1" thickBot="1" x14ac:dyDescent="0.3">
      <c r="B213" s="128" t="s">
        <v>222</v>
      </c>
      <c r="C213" s="129"/>
      <c r="D213" s="130"/>
      <c r="E213" s="17">
        <f>F12+F60+F68+F72+F78+F92+F147+F163+F167+F171+F180+F210+F203</f>
        <v>226</v>
      </c>
    </row>
    <row r="214" spans="2:7" ht="17.25" customHeight="1" thickTop="1" x14ac:dyDescent="0.25">
      <c r="B214" s="56"/>
      <c r="C214"/>
      <c r="E214" s="1"/>
    </row>
  </sheetData>
  <mergeCells count="95">
    <mergeCell ref="B82:G82"/>
    <mergeCell ref="B83:G83"/>
    <mergeCell ref="B92:E92"/>
    <mergeCell ref="B73:G73"/>
    <mergeCell ref="B74:B77"/>
    <mergeCell ref="B78:E78"/>
    <mergeCell ref="B79:E79"/>
    <mergeCell ref="B81:G81"/>
    <mergeCell ref="B1:G1"/>
    <mergeCell ref="B2:G2"/>
    <mergeCell ref="B12:E12"/>
    <mergeCell ref="B14:G14"/>
    <mergeCell ref="B15:G15"/>
    <mergeCell ref="F186:G186"/>
    <mergeCell ref="B183:G183"/>
    <mergeCell ref="B203:E203"/>
    <mergeCell ref="B205:G205"/>
    <mergeCell ref="B210:E210"/>
    <mergeCell ref="G206:G207"/>
    <mergeCell ref="C184:C185"/>
    <mergeCell ref="D184:D185"/>
    <mergeCell ref="E184:E185"/>
    <mergeCell ref="F184:F185"/>
    <mergeCell ref="G184:G185"/>
    <mergeCell ref="B184:B185"/>
    <mergeCell ref="B167:E167"/>
    <mergeCell ref="B163:E163"/>
    <mergeCell ref="B213:D213"/>
    <mergeCell ref="B180:E180"/>
    <mergeCell ref="B181:E181"/>
    <mergeCell ref="B186:E186"/>
    <mergeCell ref="B147:E147"/>
    <mergeCell ref="B97:B146"/>
    <mergeCell ref="B94:B95"/>
    <mergeCell ref="C94:C95"/>
    <mergeCell ref="D94:D95"/>
    <mergeCell ref="E94:E95"/>
    <mergeCell ref="B172:B179"/>
    <mergeCell ref="B164:B166"/>
    <mergeCell ref="B168:B170"/>
    <mergeCell ref="B171:E171"/>
    <mergeCell ref="B149:B162"/>
    <mergeCell ref="B206:B207"/>
    <mergeCell ref="C206:C207"/>
    <mergeCell ref="D206:D207"/>
    <mergeCell ref="E206:E207"/>
    <mergeCell ref="F206:F207"/>
    <mergeCell ref="G3:G4"/>
    <mergeCell ref="B70:B71"/>
    <mergeCell ref="B20:B59"/>
    <mergeCell ref="C20:C22"/>
    <mergeCell ref="G94:G95"/>
    <mergeCell ref="B93:G93"/>
    <mergeCell ref="B87:B91"/>
    <mergeCell ref="B84:B85"/>
    <mergeCell ref="C84:C85"/>
    <mergeCell ref="D84:D85"/>
    <mergeCell ref="E84:E85"/>
    <mergeCell ref="F84:F85"/>
    <mergeCell ref="G84:G85"/>
    <mergeCell ref="F94:F95"/>
    <mergeCell ref="B16:G16"/>
    <mergeCell ref="B61:G61"/>
    <mergeCell ref="B3:B4"/>
    <mergeCell ref="C3:C4"/>
    <mergeCell ref="D3:D4"/>
    <mergeCell ref="E3:E4"/>
    <mergeCell ref="F3:F4"/>
    <mergeCell ref="D17:D18"/>
    <mergeCell ref="E17:E18"/>
    <mergeCell ref="F17:F18"/>
    <mergeCell ref="G17:G18"/>
    <mergeCell ref="B72:E72"/>
    <mergeCell ref="B60:E60"/>
    <mergeCell ref="B62:B67"/>
    <mergeCell ref="B68:E68"/>
    <mergeCell ref="F20:F22"/>
    <mergeCell ref="C46:C47"/>
    <mergeCell ref="B69:G69"/>
    <mergeCell ref="B5:C5"/>
    <mergeCell ref="B208:C208"/>
    <mergeCell ref="D208:F208"/>
    <mergeCell ref="B148:C148"/>
    <mergeCell ref="D148:F148"/>
    <mergeCell ref="B96:C96"/>
    <mergeCell ref="D96:F96"/>
    <mergeCell ref="B86:C86"/>
    <mergeCell ref="D86:F86"/>
    <mergeCell ref="B19:C19"/>
    <mergeCell ref="D19:G19"/>
    <mergeCell ref="C188:C191"/>
    <mergeCell ref="C196:C198"/>
    <mergeCell ref="C199:C200"/>
    <mergeCell ref="B17:B18"/>
    <mergeCell ref="C17:C18"/>
  </mergeCells>
  <conditionalFormatting sqref="F97:F107 E101:E107 C102:C107">
    <cfRule type="containsBlanks" dxfId="0" priority="2">
      <formula>LEN(TRIM(C97))=0</formula>
    </cfRule>
  </conditionalFormatting>
  <hyperlinks>
    <hyperlink ref="D19" r:id="rId1"/>
    <hyperlink ref="F18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4_Bonbonnes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BOMBARDIER Eric SCH</dc:creator>
  <cp:lastModifiedBy>BRION Patricia ADJ ADM PAL 2CL AE</cp:lastModifiedBy>
  <cp:lastPrinted>2021-07-06T08:17:08Z</cp:lastPrinted>
  <dcterms:created xsi:type="dcterms:W3CDTF">2021-06-09T12:03:43Z</dcterms:created>
  <dcterms:modified xsi:type="dcterms:W3CDTF">2026-03-30T09:06:26Z</dcterms:modified>
</cp:coreProperties>
</file>